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tej.spilar\Documents\MPM\"/>
    </mc:Choice>
  </mc:AlternateContent>
  <bookViews>
    <workbookView xWindow="0" yWindow="0" windowWidth="28800" windowHeight="11715"/>
  </bookViews>
  <sheets>
    <sheet name="NAZIV JN" sheetId="2" r:id="rId1"/>
    <sheet name="I.V. PRISTOP, SISTEMI" sheetId="1" r:id="rId2"/>
    <sheet name="KATETRI, SONDE" sheetId="3" r:id="rId3"/>
    <sheet name="MERITVE" sheetId="4" r:id="rId4"/>
    <sheet name="FIZIOTERAPIJA" sheetId="5" r:id="rId5"/>
    <sheet name="FIKSACIJA" sheetId="6" r:id="rId6"/>
    <sheet name="OSTALI POTROŠNI MATERIAL" sheetId="7" r:id="rId7"/>
  </sheets>
  <definedNames>
    <definedName name="_xlnm._FilterDatabase" localSheetId="5" hidden="1">FIKSACIJA!$A$9:$L$35</definedName>
    <definedName name="_xlnm._FilterDatabase" localSheetId="4" hidden="1">FIZIOTERAPIJA!$A$9:$K$51</definedName>
    <definedName name="_xlnm._FilterDatabase" localSheetId="1" hidden="1">'I.V. PRISTOP, SISTEMI'!$A$9:$M$193</definedName>
    <definedName name="_xlnm._FilterDatabase" localSheetId="2" hidden="1">'KATETRI, SONDE'!$A$9:$M$141</definedName>
    <definedName name="_xlnm._FilterDatabase" localSheetId="3" hidden="1">MERITVE!$A$9:$K$115</definedName>
    <definedName name="_xlnm._FilterDatabase" localSheetId="6" hidden="1">'OSTALI POTROŠNI MATERIAL'!$A$9:$K$129</definedName>
    <definedName name="_xlnm.Print_Titles" localSheetId="5">FIKSACIJA!$9:$9</definedName>
    <definedName name="_xlnm.Print_Titles" localSheetId="4">FIZIOTERAPIJA!$9:$9</definedName>
    <definedName name="_xlnm.Print_Titles" localSheetId="1">'I.V. PRISTOP, SISTEMI'!$9:$9</definedName>
    <definedName name="_xlnm.Print_Titles" localSheetId="2">'KATETRI, SONDE'!$9:$9</definedName>
    <definedName name="_xlnm.Print_Titles" localSheetId="3">MERITVE!$9:$9</definedName>
    <definedName name="_xlnm.Print_Titles" localSheetId="6">'OSTALI POTROŠNI MATERIAL'!$9:$9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8" i="7" l="1"/>
  <c r="J128" i="7"/>
  <c r="J121" i="7"/>
  <c r="J117" i="7"/>
  <c r="K117" i="7"/>
  <c r="K121" i="7"/>
  <c r="I115" i="7"/>
  <c r="K115" i="7" s="1"/>
  <c r="J115" i="7"/>
  <c r="I116" i="7"/>
  <c r="K116" i="7" s="1"/>
  <c r="J116" i="7"/>
  <c r="J111" i="7"/>
  <c r="K111" i="7"/>
  <c r="I110" i="7"/>
  <c r="K110" i="7" s="1"/>
  <c r="J110" i="7"/>
  <c r="J102" i="7"/>
  <c r="K102" i="7"/>
  <c r="I101" i="7"/>
  <c r="K101" i="7" s="1"/>
  <c r="J101" i="7"/>
  <c r="J96" i="7"/>
  <c r="K96" i="7"/>
  <c r="I95" i="7"/>
  <c r="K95" i="7" s="1"/>
  <c r="J95" i="7"/>
  <c r="J91" i="7"/>
  <c r="K91" i="7"/>
  <c r="I85" i="7"/>
  <c r="J85" i="7"/>
  <c r="K85" i="7"/>
  <c r="I86" i="7"/>
  <c r="K86" i="7" s="1"/>
  <c r="J86" i="7"/>
  <c r="I87" i="7"/>
  <c r="K87" i="7" s="1"/>
  <c r="J87" i="7"/>
  <c r="I88" i="7"/>
  <c r="J88" i="7"/>
  <c r="K88" i="7"/>
  <c r="I89" i="7"/>
  <c r="J89" i="7"/>
  <c r="K89" i="7"/>
  <c r="I90" i="7"/>
  <c r="K90" i="7" s="1"/>
  <c r="J90" i="7"/>
  <c r="K80" i="7"/>
  <c r="I74" i="7"/>
  <c r="K74" i="7" s="1"/>
  <c r="J74" i="7"/>
  <c r="I75" i="7"/>
  <c r="K75" i="7" s="1"/>
  <c r="J75" i="7"/>
  <c r="I76" i="7"/>
  <c r="J76" i="7"/>
  <c r="K76" i="7"/>
  <c r="I77" i="7"/>
  <c r="J77" i="7"/>
  <c r="K77" i="7"/>
  <c r="I78" i="7"/>
  <c r="K78" i="7" s="1"/>
  <c r="J78" i="7"/>
  <c r="I79" i="7"/>
  <c r="K79" i="7" s="1"/>
  <c r="J79" i="7"/>
  <c r="J80" i="7"/>
  <c r="J70" i="7"/>
  <c r="K70" i="7"/>
  <c r="I68" i="7"/>
  <c r="K68" i="7" s="1"/>
  <c r="J68" i="7"/>
  <c r="I69" i="7"/>
  <c r="K69" i="7" s="1"/>
  <c r="J69" i="7"/>
  <c r="K59" i="7"/>
  <c r="I55" i="7"/>
  <c r="J55" i="7"/>
  <c r="K55" i="7"/>
  <c r="I56" i="7"/>
  <c r="K56" i="7" s="1"/>
  <c r="J56" i="7"/>
  <c r="I57" i="7"/>
  <c r="K57" i="7" s="1"/>
  <c r="J57" i="7"/>
  <c r="I58" i="7"/>
  <c r="J58" i="7"/>
  <c r="K58" i="7"/>
  <c r="J47" i="7"/>
  <c r="K47" i="7"/>
  <c r="I44" i="7"/>
  <c r="K44" i="7" s="1"/>
  <c r="J44" i="7"/>
  <c r="I45" i="7"/>
  <c r="K45" i="7" s="1"/>
  <c r="J45" i="7"/>
  <c r="I46" i="7"/>
  <c r="J46" i="7"/>
  <c r="K46" i="7"/>
  <c r="I50" i="7"/>
  <c r="K50" i="7" s="1"/>
  <c r="J50" i="7"/>
  <c r="J24" i="7"/>
  <c r="J14" i="7"/>
  <c r="K14" i="7"/>
  <c r="K24" i="7"/>
  <c r="I21" i="7"/>
  <c r="K21" i="7" s="1"/>
  <c r="J21" i="7"/>
  <c r="I22" i="7"/>
  <c r="K22" i="7" s="1"/>
  <c r="J22" i="7"/>
  <c r="I23" i="7"/>
  <c r="J23" i="7"/>
  <c r="K23" i="7"/>
  <c r="I12" i="7"/>
  <c r="K12" i="7" s="1"/>
  <c r="J12" i="7"/>
  <c r="I13" i="7"/>
  <c r="J13" i="7"/>
  <c r="K13" i="7"/>
  <c r="K35" i="6"/>
  <c r="J34" i="6"/>
  <c r="K34" i="6"/>
  <c r="I32" i="6"/>
  <c r="J32" i="6"/>
  <c r="K32" i="6"/>
  <c r="I33" i="6"/>
  <c r="K33" i="6" s="1"/>
  <c r="J33" i="6"/>
  <c r="J28" i="6"/>
  <c r="K28" i="6"/>
  <c r="I23" i="6"/>
  <c r="K23" i="6" s="1"/>
  <c r="J23" i="6"/>
  <c r="I24" i="6"/>
  <c r="K24" i="6" s="1"/>
  <c r="J24" i="6"/>
  <c r="I25" i="6"/>
  <c r="J25" i="6"/>
  <c r="K25" i="6"/>
  <c r="I26" i="6"/>
  <c r="J26" i="6"/>
  <c r="K26" i="6"/>
  <c r="I27" i="6"/>
  <c r="K27" i="6" s="1"/>
  <c r="J27" i="6"/>
  <c r="J20" i="6"/>
  <c r="K20" i="6"/>
  <c r="I17" i="6"/>
  <c r="K17" i="6" s="1"/>
  <c r="J17" i="6"/>
  <c r="I18" i="6"/>
  <c r="K18" i="6" s="1"/>
  <c r="J18" i="6"/>
  <c r="I19" i="6"/>
  <c r="J19" i="6"/>
  <c r="K19" i="6"/>
  <c r="J12" i="6"/>
  <c r="I12" i="6"/>
  <c r="K12" i="6" s="1"/>
  <c r="K13" i="6" s="1"/>
  <c r="K31" i="5"/>
  <c r="K26" i="5"/>
  <c r="K16" i="5"/>
  <c r="J110" i="4"/>
  <c r="K110" i="4"/>
  <c r="I108" i="4"/>
  <c r="K108" i="4" s="1"/>
  <c r="J108" i="4"/>
  <c r="I109" i="4"/>
  <c r="K109" i="4" s="1"/>
  <c r="J109" i="4"/>
  <c r="K103" i="4"/>
  <c r="J103" i="4"/>
  <c r="I99" i="4"/>
  <c r="J99" i="4"/>
  <c r="K99" i="4"/>
  <c r="I100" i="4"/>
  <c r="K100" i="4" s="1"/>
  <c r="J100" i="4"/>
  <c r="I101" i="4"/>
  <c r="K101" i="4" s="1"/>
  <c r="J101" i="4"/>
  <c r="I102" i="4"/>
  <c r="J102" i="4"/>
  <c r="K102" i="4"/>
  <c r="K85" i="4"/>
  <c r="I84" i="4"/>
  <c r="K84" i="4" s="1"/>
  <c r="J84" i="4"/>
  <c r="J61" i="4"/>
  <c r="K61" i="4"/>
  <c r="I54" i="4"/>
  <c r="J54" i="4"/>
  <c r="K54" i="4"/>
  <c r="I55" i="4"/>
  <c r="K55" i="4" s="1"/>
  <c r="J55" i="4"/>
  <c r="I56" i="4"/>
  <c r="K56" i="4" s="1"/>
  <c r="J56" i="4"/>
  <c r="I57" i="4"/>
  <c r="J57" i="4"/>
  <c r="K57" i="4"/>
  <c r="I58" i="4"/>
  <c r="J58" i="4"/>
  <c r="K58" i="4"/>
  <c r="I59" i="4"/>
  <c r="K59" i="4" s="1"/>
  <c r="J59" i="4"/>
  <c r="I60" i="4"/>
  <c r="K60" i="4" s="1"/>
  <c r="J60" i="4"/>
  <c r="K45" i="4"/>
  <c r="I44" i="4"/>
  <c r="K44" i="4" s="1"/>
  <c r="J44" i="4"/>
  <c r="J45" i="4" s="1"/>
  <c r="I48" i="4"/>
  <c r="K48" i="4" s="1"/>
  <c r="J48" i="4"/>
  <c r="I49" i="4"/>
  <c r="K49" i="4" s="1"/>
  <c r="J49" i="4"/>
  <c r="J41" i="4"/>
  <c r="I39" i="4"/>
  <c r="K39" i="4" s="1"/>
  <c r="K41" i="4" s="1"/>
  <c r="J39" i="4"/>
  <c r="I40" i="4"/>
  <c r="J40" i="4"/>
  <c r="K40" i="4"/>
  <c r="K33" i="4"/>
  <c r="I28" i="4"/>
  <c r="K28" i="4" s="1"/>
  <c r="J28" i="4"/>
  <c r="I29" i="4"/>
  <c r="K29" i="4" s="1"/>
  <c r="J29" i="4"/>
  <c r="I30" i="4"/>
  <c r="J30" i="4"/>
  <c r="J33" i="4" s="1"/>
  <c r="K30" i="4"/>
  <c r="I31" i="4"/>
  <c r="J31" i="4"/>
  <c r="K31" i="4"/>
  <c r="I32" i="4"/>
  <c r="K32" i="4" s="1"/>
  <c r="J32" i="4"/>
  <c r="I18" i="4"/>
  <c r="K18" i="4" s="1"/>
  <c r="K20" i="4" s="1"/>
  <c r="J18" i="4"/>
  <c r="I19" i="4"/>
  <c r="K19" i="4" s="1"/>
  <c r="J19" i="4"/>
  <c r="I13" i="4"/>
  <c r="K13" i="4" s="1"/>
  <c r="K15" i="4" s="1"/>
  <c r="J13" i="4"/>
  <c r="I14" i="4"/>
  <c r="J14" i="4"/>
  <c r="K14" i="4"/>
  <c r="K136" i="3"/>
  <c r="I134" i="3"/>
  <c r="K134" i="3" s="1"/>
  <c r="J134" i="3"/>
  <c r="I135" i="3"/>
  <c r="K135" i="3" s="1"/>
  <c r="J135" i="3"/>
  <c r="J121" i="3"/>
  <c r="I120" i="3"/>
  <c r="K120" i="3" s="1"/>
  <c r="K121" i="3" s="1"/>
  <c r="J120" i="3"/>
  <c r="J116" i="3"/>
  <c r="K116" i="3"/>
  <c r="I90" i="3"/>
  <c r="K90" i="3" s="1"/>
  <c r="J90" i="3"/>
  <c r="I91" i="3"/>
  <c r="K91" i="3" s="1"/>
  <c r="J91" i="3"/>
  <c r="I92" i="3"/>
  <c r="K92" i="3" s="1"/>
  <c r="J92" i="3"/>
  <c r="I93" i="3"/>
  <c r="J93" i="3"/>
  <c r="K93" i="3"/>
  <c r="I94" i="3"/>
  <c r="J94" i="3"/>
  <c r="K94" i="3"/>
  <c r="I96" i="3"/>
  <c r="K96" i="3" s="1"/>
  <c r="J96" i="3"/>
  <c r="I98" i="3"/>
  <c r="J98" i="3"/>
  <c r="K98" i="3"/>
  <c r="I99" i="3"/>
  <c r="K99" i="3" s="1"/>
  <c r="J99" i="3"/>
  <c r="I100" i="3"/>
  <c r="K100" i="3" s="1"/>
  <c r="J100" i="3"/>
  <c r="I102" i="3"/>
  <c r="J102" i="3"/>
  <c r="K102" i="3"/>
  <c r="I103" i="3"/>
  <c r="K103" i="3" s="1"/>
  <c r="J103" i="3"/>
  <c r="I104" i="3"/>
  <c r="K104" i="3" s="1"/>
  <c r="J104" i="3"/>
  <c r="I106" i="3"/>
  <c r="J106" i="3"/>
  <c r="K106" i="3"/>
  <c r="I107" i="3"/>
  <c r="K107" i="3" s="1"/>
  <c r="J107" i="3"/>
  <c r="I108" i="3"/>
  <c r="K108" i="3" s="1"/>
  <c r="J108" i="3"/>
  <c r="I109" i="3"/>
  <c r="J109" i="3"/>
  <c r="K109" i="3"/>
  <c r="I110" i="3"/>
  <c r="J110" i="3"/>
  <c r="K110" i="3"/>
  <c r="I112" i="3"/>
  <c r="K112" i="3" s="1"/>
  <c r="J112" i="3"/>
  <c r="I113" i="3"/>
  <c r="J113" i="3"/>
  <c r="K113" i="3"/>
  <c r="I114" i="3"/>
  <c r="J114" i="3"/>
  <c r="K114" i="3"/>
  <c r="I115" i="3"/>
  <c r="K115" i="3" s="1"/>
  <c r="J115" i="3"/>
  <c r="I80" i="3"/>
  <c r="K80" i="3" s="1"/>
  <c r="K82" i="3" s="1"/>
  <c r="J80" i="3"/>
  <c r="I81" i="3"/>
  <c r="K81" i="3" s="1"/>
  <c r="J81" i="3"/>
  <c r="I76" i="3"/>
  <c r="K76" i="3" s="1"/>
  <c r="K77" i="3" s="1"/>
  <c r="J76" i="3"/>
  <c r="K73" i="3"/>
  <c r="I72" i="3"/>
  <c r="K72" i="3" s="1"/>
  <c r="J72" i="3"/>
  <c r="I66" i="3"/>
  <c r="J66" i="3"/>
  <c r="K66" i="3"/>
  <c r="I67" i="3"/>
  <c r="K67" i="3" s="1"/>
  <c r="J67" i="3"/>
  <c r="I68" i="3"/>
  <c r="K68" i="3" s="1"/>
  <c r="J68" i="3"/>
  <c r="J63" i="3"/>
  <c r="K63" i="3"/>
  <c r="K53" i="3"/>
  <c r="K48" i="3"/>
  <c r="J48" i="3"/>
  <c r="I23" i="3"/>
  <c r="J23" i="3"/>
  <c r="K23" i="3"/>
  <c r="I24" i="3"/>
  <c r="K24" i="3" s="1"/>
  <c r="J24" i="3"/>
  <c r="I25" i="3"/>
  <c r="K25" i="3" s="1"/>
  <c r="J25" i="3"/>
  <c r="I26" i="3"/>
  <c r="J26" i="3"/>
  <c r="K26" i="3"/>
  <c r="I27" i="3"/>
  <c r="J27" i="3"/>
  <c r="K27" i="3"/>
  <c r="I28" i="3"/>
  <c r="K28" i="3" s="1"/>
  <c r="J28" i="3"/>
  <c r="I29" i="3"/>
  <c r="K29" i="3" s="1"/>
  <c r="J29" i="3"/>
  <c r="I30" i="3"/>
  <c r="J30" i="3"/>
  <c r="K30" i="3"/>
  <c r="I31" i="3"/>
  <c r="J31" i="3"/>
  <c r="K31" i="3"/>
  <c r="I32" i="3"/>
  <c r="K32" i="3" s="1"/>
  <c r="J32" i="3"/>
  <c r="I33" i="3"/>
  <c r="K33" i="3" s="1"/>
  <c r="J33" i="3"/>
  <c r="I34" i="3"/>
  <c r="J34" i="3"/>
  <c r="K34" i="3"/>
  <c r="I35" i="3"/>
  <c r="J35" i="3"/>
  <c r="K35" i="3"/>
  <c r="I36" i="3"/>
  <c r="K36" i="3" s="1"/>
  <c r="J36" i="3"/>
  <c r="I37" i="3"/>
  <c r="K37" i="3" s="1"/>
  <c r="J37" i="3"/>
  <c r="I38" i="3"/>
  <c r="J38" i="3"/>
  <c r="K38" i="3"/>
  <c r="I39" i="3"/>
  <c r="J39" i="3"/>
  <c r="K39" i="3"/>
  <c r="I40" i="3"/>
  <c r="K40" i="3" s="1"/>
  <c r="J40" i="3"/>
  <c r="I41" i="3"/>
  <c r="K41" i="3" s="1"/>
  <c r="J41" i="3"/>
  <c r="I42" i="3"/>
  <c r="J42" i="3"/>
  <c r="K42" i="3"/>
  <c r="I43" i="3"/>
  <c r="J43" i="3"/>
  <c r="K43" i="3"/>
  <c r="I44" i="3"/>
  <c r="K44" i="3" s="1"/>
  <c r="J44" i="3"/>
  <c r="I45" i="3"/>
  <c r="K45" i="3" s="1"/>
  <c r="J45" i="3"/>
  <c r="I46" i="3"/>
  <c r="J46" i="3"/>
  <c r="K46" i="3"/>
  <c r="I47" i="3"/>
  <c r="J47" i="3"/>
  <c r="K47" i="3"/>
  <c r="K13" i="3"/>
  <c r="K193" i="1"/>
  <c r="J187" i="1"/>
  <c r="I176" i="1"/>
  <c r="K176" i="1" s="1"/>
  <c r="K178" i="1" s="1"/>
  <c r="J176" i="1"/>
  <c r="J178" i="1" s="1"/>
  <c r="I177" i="1"/>
  <c r="K177" i="1" s="1"/>
  <c r="J177" i="1"/>
  <c r="K173" i="1"/>
  <c r="I165" i="1"/>
  <c r="K165" i="1" s="1"/>
  <c r="J165" i="1"/>
  <c r="I166" i="1"/>
  <c r="K166" i="1" s="1"/>
  <c r="J166" i="1"/>
  <c r="I167" i="1"/>
  <c r="J167" i="1"/>
  <c r="K167" i="1"/>
  <c r="I168" i="1"/>
  <c r="J168" i="1"/>
  <c r="K168" i="1"/>
  <c r="I169" i="1"/>
  <c r="K169" i="1" s="1"/>
  <c r="J169" i="1"/>
  <c r="I170" i="1"/>
  <c r="K170" i="1" s="1"/>
  <c r="J170" i="1"/>
  <c r="I171" i="1"/>
  <c r="J171" i="1"/>
  <c r="K171" i="1"/>
  <c r="I172" i="1"/>
  <c r="J172" i="1"/>
  <c r="K172" i="1"/>
  <c r="I149" i="1"/>
  <c r="J149" i="1"/>
  <c r="K149" i="1"/>
  <c r="I150" i="1"/>
  <c r="K150" i="1" s="1"/>
  <c r="J150" i="1"/>
  <c r="I151" i="1"/>
  <c r="K151" i="1" s="1"/>
  <c r="J151" i="1"/>
  <c r="J157" i="1" s="1"/>
  <c r="I152" i="1"/>
  <c r="J152" i="1"/>
  <c r="K152" i="1"/>
  <c r="I153" i="1"/>
  <c r="J153" i="1"/>
  <c r="K153" i="1"/>
  <c r="I154" i="1"/>
  <c r="K154" i="1" s="1"/>
  <c r="J154" i="1"/>
  <c r="I155" i="1"/>
  <c r="K155" i="1" s="1"/>
  <c r="J155" i="1"/>
  <c r="I156" i="1"/>
  <c r="J156" i="1"/>
  <c r="K156" i="1"/>
  <c r="J145" i="1"/>
  <c r="J142" i="1"/>
  <c r="I120" i="1"/>
  <c r="J120" i="1"/>
  <c r="K120" i="1"/>
  <c r="I121" i="1"/>
  <c r="K121" i="1" s="1"/>
  <c r="J121" i="1"/>
  <c r="I122" i="1"/>
  <c r="K122" i="1" s="1"/>
  <c r="J122" i="1"/>
  <c r="I123" i="1"/>
  <c r="J123" i="1"/>
  <c r="K123" i="1"/>
  <c r="I124" i="1"/>
  <c r="K124" i="1" s="1"/>
  <c r="J124" i="1"/>
  <c r="K117" i="1"/>
  <c r="K112" i="1"/>
  <c r="I107" i="1"/>
  <c r="K107" i="1" s="1"/>
  <c r="J107" i="1"/>
  <c r="I108" i="1"/>
  <c r="K108" i="1" s="1"/>
  <c r="J108" i="1"/>
  <c r="I109" i="1"/>
  <c r="J109" i="1"/>
  <c r="K109" i="1"/>
  <c r="I110" i="1"/>
  <c r="J110" i="1"/>
  <c r="K110" i="1"/>
  <c r="I111" i="1"/>
  <c r="K111" i="1" s="1"/>
  <c r="J111" i="1"/>
  <c r="J102" i="1"/>
  <c r="I98" i="1"/>
  <c r="J98" i="1"/>
  <c r="K98" i="1"/>
  <c r="I99" i="1"/>
  <c r="K99" i="1" s="1"/>
  <c r="J99" i="1"/>
  <c r="I100" i="1"/>
  <c r="K100" i="1" s="1"/>
  <c r="J100" i="1"/>
  <c r="I101" i="1"/>
  <c r="J101" i="1"/>
  <c r="K101" i="1"/>
  <c r="I76" i="1"/>
  <c r="K76" i="1" s="1"/>
  <c r="J76" i="1"/>
  <c r="I78" i="1"/>
  <c r="J78" i="1"/>
  <c r="K78" i="1"/>
  <c r="I79" i="1"/>
  <c r="J79" i="1"/>
  <c r="K79" i="1"/>
  <c r="I80" i="1"/>
  <c r="K80" i="1" s="1"/>
  <c r="J80" i="1"/>
  <c r="I81" i="1"/>
  <c r="K81" i="1" s="1"/>
  <c r="J81" i="1"/>
  <c r="I82" i="1"/>
  <c r="J82" i="1"/>
  <c r="K82" i="1"/>
  <c r="I83" i="1"/>
  <c r="J83" i="1"/>
  <c r="K83" i="1"/>
  <c r="I84" i="1"/>
  <c r="K84" i="1" s="1"/>
  <c r="J84" i="1"/>
  <c r="K60" i="1"/>
  <c r="J60" i="1"/>
  <c r="I54" i="1"/>
  <c r="J54" i="1"/>
  <c r="K54" i="1"/>
  <c r="I55" i="1"/>
  <c r="K55" i="1" s="1"/>
  <c r="J55" i="1"/>
  <c r="I57" i="1"/>
  <c r="J57" i="1"/>
  <c r="K57" i="1"/>
  <c r="I58" i="1"/>
  <c r="J58" i="1"/>
  <c r="K58" i="1"/>
  <c r="I59" i="1"/>
  <c r="K59" i="1" s="1"/>
  <c r="J59" i="1"/>
  <c r="I14" i="1"/>
  <c r="J14" i="1"/>
  <c r="K14" i="1"/>
  <c r="I15" i="1"/>
  <c r="K15" i="1" s="1"/>
  <c r="J15" i="1"/>
  <c r="I16" i="1"/>
  <c r="K16" i="1" s="1"/>
  <c r="J16" i="1"/>
  <c r="I17" i="1"/>
  <c r="J17" i="1"/>
  <c r="K17" i="1"/>
  <c r="I18" i="1"/>
  <c r="J18" i="1"/>
  <c r="K18" i="1"/>
  <c r="I19" i="1"/>
  <c r="K19" i="1" s="1"/>
  <c r="J19" i="1"/>
  <c r="I20" i="1"/>
  <c r="K20" i="1" s="1"/>
  <c r="J20" i="1"/>
  <c r="I21" i="1"/>
  <c r="J21" i="1"/>
  <c r="K21" i="1"/>
  <c r="I22" i="1"/>
  <c r="J22" i="1"/>
  <c r="K22" i="1"/>
  <c r="I23" i="1"/>
  <c r="K23" i="1" s="1"/>
  <c r="J23" i="1"/>
  <c r="I24" i="1"/>
  <c r="K24" i="1" s="1"/>
  <c r="J24" i="1"/>
  <c r="I25" i="1"/>
  <c r="J25" i="1"/>
  <c r="K25" i="1"/>
  <c r="I26" i="1"/>
  <c r="J26" i="1"/>
  <c r="K26" i="1"/>
  <c r="I27" i="1"/>
  <c r="K27" i="1" s="1"/>
  <c r="J27" i="1"/>
  <c r="I28" i="1"/>
  <c r="K28" i="1" s="1"/>
  <c r="J28" i="1"/>
  <c r="I29" i="1"/>
  <c r="J29" i="1"/>
  <c r="K29" i="1"/>
  <c r="I30" i="1"/>
  <c r="J30" i="1"/>
  <c r="K30" i="1"/>
  <c r="I31" i="1"/>
  <c r="K31" i="1" s="1"/>
  <c r="J31" i="1"/>
  <c r="I32" i="1"/>
  <c r="K32" i="1" s="1"/>
  <c r="J32" i="1"/>
  <c r="I33" i="1"/>
  <c r="J33" i="1"/>
  <c r="K33" i="1"/>
  <c r="I34" i="1"/>
  <c r="J34" i="1"/>
  <c r="K34" i="1"/>
  <c r="I35" i="1"/>
  <c r="K35" i="1" s="1"/>
  <c r="J35" i="1"/>
  <c r="I36" i="1"/>
  <c r="K36" i="1" s="1"/>
  <c r="J36" i="1"/>
  <c r="I37" i="1"/>
  <c r="J37" i="1"/>
  <c r="K37" i="1"/>
  <c r="I38" i="1"/>
  <c r="J38" i="1"/>
  <c r="K38" i="1"/>
  <c r="I39" i="1"/>
  <c r="K39" i="1" s="1"/>
  <c r="J39" i="1"/>
  <c r="I40" i="1"/>
  <c r="K40" i="1" s="1"/>
  <c r="J40" i="1"/>
  <c r="I41" i="1"/>
  <c r="J41" i="1"/>
  <c r="K41" i="1"/>
  <c r="I42" i="1"/>
  <c r="J42" i="1"/>
  <c r="K42" i="1"/>
  <c r="I43" i="1"/>
  <c r="K43" i="1" s="1"/>
  <c r="J43" i="1"/>
  <c r="I44" i="1"/>
  <c r="K44" i="1" s="1"/>
  <c r="J44" i="1"/>
  <c r="I45" i="1"/>
  <c r="J45" i="1"/>
  <c r="K45" i="1"/>
  <c r="I46" i="1"/>
  <c r="J46" i="1"/>
  <c r="K46" i="1"/>
  <c r="I47" i="1"/>
  <c r="K47" i="1" s="1"/>
  <c r="J47" i="1"/>
  <c r="I48" i="1"/>
  <c r="K48" i="1" s="1"/>
  <c r="J48" i="1"/>
  <c r="K17" i="7"/>
  <c r="K50" i="5"/>
  <c r="K46" i="5"/>
  <c r="K41" i="5"/>
  <c r="K38" i="5"/>
  <c r="K35" i="5"/>
  <c r="K22" i="5"/>
  <c r="K19" i="5"/>
  <c r="J16" i="5"/>
  <c r="K114" i="4"/>
  <c r="J94" i="4"/>
  <c r="K94" i="4"/>
  <c r="K89" i="4"/>
  <c r="J85" i="4"/>
  <c r="J81" i="4"/>
  <c r="K81" i="4"/>
  <c r="K76" i="4"/>
  <c r="J76" i="4"/>
  <c r="J72" i="4"/>
  <c r="K72" i="4"/>
  <c r="J69" i="4"/>
  <c r="K69" i="4"/>
  <c r="K65" i="4"/>
  <c r="K36" i="4"/>
  <c r="K24" i="4"/>
  <c r="J20" i="4"/>
  <c r="K140" i="3"/>
  <c r="J140" i="3"/>
  <c r="J136" i="3"/>
  <c r="K129" i="3"/>
  <c r="K125" i="3"/>
  <c r="K57" i="3"/>
  <c r="J13" i="3"/>
  <c r="J19" i="3"/>
  <c r="K18" i="3"/>
  <c r="J18" i="3"/>
  <c r="J193" i="1"/>
  <c r="K187" i="1"/>
  <c r="J182" i="1"/>
  <c r="J173" i="1"/>
  <c r="K160" i="1"/>
  <c r="J160" i="1"/>
  <c r="K142" i="1"/>
  <c r="J138" i="1"/>
  <c r="K135" i="1"/>
  <c r="J135" i="1"/>
  <c r="K129" i="1"/>
  <c r="J129" i="1"/>
  <c r="K50" i="4" l="1"/>
  <c r="K141" i="3"/>
  <c r="K69" i="3"/>
  <c r="K157" i="1"/>
  <c r="K125" i="1"/>
  <c r="K51" i="5"/>
  <c r="J77" i="3"/>
  <c r="J73" i="3"/>
  <c r="J69" i="3"/>
  <c r="J181" i="1" l="1"/>
  <c r="I181" i="1"/>
  <c r="K181" i="1" s="1"/>
  <c r="K182" i="1" s="1"/>
  <c r="I182" i="1" l="1"/>
  <c r="I128" i="1"/>
  <c r="K128" i="1" s="1"/>
  <c r="J128" i="1"/>
  <c r="J133" i="1"/>
  <c r="I133" i="1"/>
  <c r="K133" i="1" s="1"/>
  <c r="J192" i="1"/>
  <c r="J144" i="1"/>
  <c r="I144" i="1"/>
  <c r="K144" i="1" s="1"/>
  <c r="K145" i="1" s="1"/>
  <c r="J13" i="1" l="1"/>
  <c r="I13" i="1"/>
  <c r="K13" i="1" s="1"/>
  <c r="J53" i="4" l="1"/>
  <c r="I53" i="4"/>
  <c r="K53" i="4" s="1"/>
  <c r="J40" i="5" l="1"/>
  <c r="J13" i="5"/>
  <c r="J12" i="4"/>
  <c r="J79" i="3"/>
  <c r="I79" i="3"/>
  <c r="K79" i="3" s="1"/>
  <c r="J60" i="3"/>
  <c r="I56" i="3"/>
  <c r="K56" i="3" s="1"/>
  <c r="J56" i="3"/>
  <c r="J51" i="3"/>
  <c r="J52" i="3"/>
  <c r="I52" i="3"/>
  <c r="K52" i="3" s="1"/>
  <c r="I51" i="3"/>
  <c r="K51" i="3" s="1"/>
  <c r="J22" i="3"/>
  <c r="I22" i="3"/>
  <c r="K22" i="3" s="1"/>
  <c r="J12" i="3"/>
  <c r="I11" i="3"/>
  <c r="J141" i="1"/>
  <c r="J97" i="1"/>
  <c r="J93" i="1"/>
  <c r="J94" i="1" s="1"/>
  <c r="J89" i="1"/>
  <c r="J90" i="1" s="1"/>
  <c r="I75" i="1"/>
  <c r="K75" i="1" s="1"/>
  <c r="J75" i="1"/>
  <c r="J71" i="1"/>
  <c r="J68" i="1"/>
  <c r="J64" i="1"/>
  <c r="J63" i="1"/>
  <c r="J53" i="1"/>
  <c r="K49" i="1" l="1"/>
  <c r="J86" i="1"/>
  <c r="J49" i="1"/>
  <c r="J53" i="3"/>
  <c r="J65" i="1"/>
  <c r="I192" i="1" l="1"/>
  <c r="K192" i="1" s="1"/>
  <c r="J113" i="4"/>
  <c r="I113" i="4"/>
  <c r="K113" i="4" s="1"/>
  <c r="J114" i="4" l="1"/>
  <c r="J75" i="4"/>
  <c r="I75" i="4"/>
  <c r="K75" i="4" s="1"/>
  <c r="I107" i="4"/>
  <c r="K107" i="4" s="1"/>
  <c r="J107" i="4"/>
  <c r="J125" i="7" l="1"/>
  <c r="J126" i="7"/>
  <c r="J127" i="7"/>
  <c r="I127" i="7"/>
  <c r="K127" i="7" s="1"/>
  <c r="I126" i="7"/>
  <c r="K126" i="7" s="1"/>
  <c r="I125" i="7"/>
  <c r="K125" i="7" s="1"/>
  <c r="J124" i="7"/>
  <c r="I124" i="7"/>
  <c r="K124" i="7" s="1"/>
  <c r="J98" i="4"/>
  <c r="I98" i="4"/>
  <c r="K98" i="4" s="1"/>
  <c r="J93" i="4"/>
  <c r="I93" i="4"/>
  <c r="K93" i="4" s="1"/>
  <c r="I16" i="7"/>
  <c r="K16" i="7" s="1"/>
  <c r="I22" i="6"/>
  <c r="K22" i="6" s="1"/>
  <c r="J23" i="4"/>
  <c r="J24" i="4" s="1"/>
  <c r="I23" i="4"/>
  <c r="K23" i="4" s="1"/>
  <c r="J62" i="7"/>
  <c r="J63" i="7" s="1"/>
  <c r="I62" i="7"/>
  <c r="K62" i="7" s="1"/>
  <c r="K63" i="7" s="1"/>
  <c r="J21" i="5" l="1"/>
  <c r="J22" i="5" s="1"/>
  <c r="I21" i="5"/>
  <c r="K21" i="5" s="1"/>
  <c r="J186" i="1"/>
  <c r="I186" i="1"/>
  <c r="K186" i="1" s="1"/>
  <c r="J185" i="1"/>
  <c r="I185" i="1"/>
  <c r="K185" i="1" s="1"/>
  <c r="J191" i="1"/>
  <c r="I191" i="1"/>
  <c r="K191" i="1" s="1"/>
  <c r="I12" i="3"/>
  <c r="K12" i="3" s="1"/>
  <c r="I141" i="1"/>
  <c r="K141" i="1" s="1"/>
  <c r="J190" i="1"/>
  <c r="I190" i="1"/>
  <c r="K190" i="1" s="1"/>
  <c r="J49" i="5" l="1"/>
  <c r="I49" i="5"/>
  <c r="K49" i="5" s="1"/>
  <c r="J48" i="5"/>
  <c r="I48" i="5"/>
  <c r="K48" i="5" s="1"/>
  <c r="J50" i="5" l="1"/>
  <c r="J45" i="5"/>
  <c r="I45" i="5"/>
  <c r="K45" i="5" s="1"/>
  <c r="I25" i="5"/>
  <c r="K25" i="5" s="1"/>
  <c r="J25" i="5"/>
  <c r="J88" i="4" l="1"/>
  <c r="J89" i="4" s="1"/>
  <c r="I88" i="4"/>
  <c r="K88" i="4" s="1"/>
  <c r="J83" i="4"/>
  <c r="I83" i="4"/>
  <c r="K83" i="4" s="1"/>
  <c r="J80" i="4"/>
  <c r="I80" i="4"/>
  <c r="K80" i="4" s="1"/>
  <c r="J79" i="4"/>
  <c r="I79" i="4"/>
  <c r="K79" i="4" s="1"/>
  <c r="I38" i="4"/>
  <c r="I139" i="3"/>
  <c r="K139" i="3" s="1"/>
  <c r="J139" i="3"/>
  <c r="I128" i="3"/>
  <c r="K128" i="3" s="1"/>
  <c r="J128" i="3"/>
  <c r="J129" i="3" s="1"/>
  <c r="I133" i="3"/>
  <c r="K133" i="3" s="1"/>
  <c r="J133" i="3"/>
  <c r="I18" i="3" l="1"/>
  <c r="J11" i="3"/>
  <c r="K11" i="3"/>
  <c r="J175" i="1"/>
  <c r="I175" i="1"/>
  <c r="K175" i="1" s="1"/>
  <c r="J164" i="1"/>
  <c r="I164" i="1"/>
  <c r="K164" i="1" s="1"/>
  <c r="J159" i="1"/>
  <c r="I159" i="1"/>
  <c r="K159" i="1" s="1"/>
  <c r="J148" i="1"/>
  <c r="I148" i="1"/>
  <c r="K148" i="1" s="1"/>
  <c r="J140" i="1"/>
  <c r="I140" i="1"/>
  <c r="K140" i="1" s="1"/>
  <c r="J137" i="1"/>
  <c r="I137" i="1"/>
  <c r="K137" i="1" s="1"/>
  <c r="K138" i="1" s="1"/>
  <c r="J119" i="1" l="1"/>
  <c r="J125" i="1" s="1"/>
  <c r="I119" i="1"/>
  <c r="K119" i="1" s="1"/>
  <c r="J116" i="1" l="1"/>
  <c r="I116" i="1"/>
  <c r="K116" i="1" s="1"/>
  <c r="J115" i="1"/>
  <c r="J117" i="1" s="1"/>
  <c r="I115" i="1"/>
  <c r="K115" i="1" s="1"/>
  <c r="J106" i="1"/>
  <c r="J112" i="1" s="1"/>
  <c r="I106" i="1"/>
  <c r="K106" i="1" s="1"/>
  <c r="I97" i="1"/>
  <c r="K97" i="1" s="1"/>
  <c r="K102" i="1" s="1"/>
  <c r="I93" i="1"/>
  <c r="K93" i="1" s="1"/>
  <c r="K94" i="1" s="1"/>
  <c r="I89" i="1"/>
  <c r="K89" i="1" s="1"/>
  <c r="K90" i="1" s="1"/>
  <c r="J69" i="1"/>
  <c r="I68" i="1"/>
  <c r="K86" i="1" l="1"/>
  <c r="J194" i="1"/>
  <c r="K68" i="1"/>
  <c r="K69" i="1" s="1"/>
  <c r="I53" i="1"/>
  <c r="K53" i="1" s="1"/>
  <c r="K194" i="1" s="1"/>
  <c r="I43" i="7" l="1"/>
  <c r="I17" i="4" l="1"/>
  <c r="J16" i="7" l="1"/>
  <c r="J17" i="7" s="1"/>
  <c r="J94" i="7"/>
  <c r="J100" i="7"/>
  <c r="J105" i="7"/>
  <c r="J109" i="7"/>
  <c r="J20" i="7"/>
  <c r="J43" i="7"/>
  <c r="J49" i="7"/>
  <c r="J54" i="7"/>
  <c r="J73" i="7"/>
  <c r="J114" i="7"/>
  <c r="J120" i="7"/>
  <c r="J67" i="7"/>
  <c r="J84" i="7"/>
  <c r="I94" i="7"/>
  <c r="K94" i="7" s="1"/>
  <c r="I100" i="7"/>
  <c r="K100" i="7" s="1"/>
  <c r="I105" i="7"/>
  <c r="K105" i="7" s="1"/>
  <c r="I109" i="7"/>
  <c r="K109" i="7" s="1"/>
  <c r="I20" i="7"/>
  <c r="K20" i="7" s="1"/>
  <c r="K43" i="7"/>
  <c r="I49" i="7"/>
  <c r="K49" i="7" s="1"/>
  <c r="I54" i="7"/>
  <c r="K54" i="7" s="1"/>
  <c r="I73" i="7"/>
  <c r="K73" i="7" s="1"/>
  <c r="I114" i="7"/>
  <c r="K114" i="7" s="1"/>
  <c r="I120" i="7"/>
  <c r="K120" i="7" s="1"/>
  <c r="I67" i="7"/>
  <c r="K67" i="7" s="1"/>
  <c r="I84" i="7"/>
  <c r="K84" i="7" s="1"/>
  <c r="J11" i="7"/>
  <c r="I11" i="7"/>
  <c r="K11" i="7" s="1"/>
  <c r="J31" i="6"/>
  <c r="I31" i="6"/>
  <c r="K31" i="6" s="1"/>
  <c r="J22" i="6"/>
  <c r="J16" i="6"/>
  <c r="I16" i="6"/>
  <c r="K16" i="6" s="1"/>
  <c r="J11" i="6"/>
  <c r="I11" i="6"/>
  <c r="K11" i="6" s="1"/>
  <c r="J44" i="5"/>
  <c r="J46" i="5" s="1"/>
  <c r="I44" i="5"/>
  <c r="K44" i="5" s="1"/>
  <c r="J41" i="5"/>
  <c r="I40" i="5"/>
  <c r="J37" i="5"/>
  <c r="J38" i="5" s="1"/>
  <c r="I37" i="5"/>
  <c r="K37" i="5" s="1"/>
  <c r="J34" i="5"/>
  <c r="I34" i="5"/>
  <c r="K34" i="5" s="1"/>
  <c r="J33" i="5"/>
  <c r="I33" i="5"/>
  <c r="K33" i="5" s="1"/>
  <c r="J30" i="5"/>
  <c r="I30" i="5"/>
  <c r="K30" i="5" s="1"/>
  <c r="J29" i="5"/>
  <c r="I29" i="5"/>
  <c r="K29" i="5" s="1"/>
  <c r="J28" i="5"/>
  <c r="I28" i="5"/>
  <c r="K28" i="5" s="1"/>
  <c r="J24" i="5"/>
  <c r="J26" i="5" s="1"/>
  <c r="I24" i="5"/>
  <c r="K24" i="5" s="1"/>
  <c r="J18" i="5"/>
  <c r="J19" i="5" s="1"/>
  <c r="I18" i="5"/>
  <c r="K18" i="5" s="1"/>
  <c r="J15" i="5"/>
  <c r="I15" i="5"/>
  <c r="K15" i="5" s="1"/>
  <c r="J14" i="5"/>
  <c r="I14" i="5"/>
  <c r="K14" i="5" s="1"/>
  <c r="I13" i="5"/>
  <c r="K13" i="5" s="1"/>
  <c r="J12" i="5"/>
  <c r="I12" i="5"/>
  <c r="K12" i="5" s="1"/>
  <c r="J67" i="4"/>
  <c r="I67" i="4"/>
  <c r="K67" i="4" s="1"/>
  <c r="J47" i="4"/>
  <c r="I47" i="4"/>
  <c r="K47" i="4" s="1"/>
  <c r="J71" i="4"/>
  <c r="I71" i="4"/>
  <c r="K71" i="4" s="1"/>
  <c r="J68" i="4"/>
  <c r="I68" i="4"/>
  <c r="K68" i="4" s="1"/>
  <c r="J64" i="4"/>
  <c r="J65" i="4" s="1"/>
  <c r="I64" i="4"/>
  <c r="K64" i="4" s="1"/>
  <c r="J43" i="4"/>
  <c r="I43" i="4"/>
  <c r="K43" i="4" s="1"/>
  <c r="J38" i="4"/>
  <c r="K38" i="4"/>
  <c r="J35" i="4"/>
  <c r="J36" i="4" s="1"/>
  <c r="I35" i="4"/>
  <c r="K35" i="4" s="1"/>
  <c r="J27" i="4"/>
  <c r="I27" i="4"/>
  <c r="K27" i="4" s="1"/>
  <c r="J17" i="4"/>
  <c r="K17" i="4"/>
  <c r="I12" i="4"/>
  <c r="K12" i="4" s="1"/>
  <c r="J61" i="3"/>
  <c r="J62" i="3"/>
  <c r="J65" i="3"/>
  <c r="J71" i="3"/>
  <c r="J84" i="3"/>
  <c r="J85" i="3" s="1"/>
  <c r="J75" i="3"/>
  <c r="J89" i="3"/>
  <c r="J119" i="3"/>
  <c r="J124" i="3"/>
  <c r="J125" i="3" s="1"/>
  <c r="I60" i="3"/>
  <c r="K60" i="3" s="1"/>
  <c r="I61" i="3"/>
  <c r="K61" i="3" s="1"/>
  <c r="I62" i="3"/>
  <c r="K62" i="3" s="1"/>
  <c r="I65" i="3"/>
  <c r="K65" i="3" s="1"/>
  <c r="I71" i="3"/>
  <c r="K71" i="3" s="1"/>
  <c r="I84" i="3"/>
  <c r="K84" i="3" s="1"/>
  <c r="K85" i="3" s="1"/>
  <c r="I75" i="3"/>
  <c r="K75" i="3" s="1"/>
  <c r="I89" i="3"/>
  <c r="K89" i="3" s="1"/>
  <c r="I119" i="3"/>
  <c r="K119" i="3" s="1"/>
  <c r="I124" i="3"/>
  <c r="K124" i="3" s="1"/>
  <c r="K19" i="3"/>
  <c r="J72" i="1"/>
  <c r="I71" i="1"/>
  <c r="I64" i="1"/>
  <c r="K64" i="1" s="1"/>
  <c r="I63" i="1"/>
  <c r="K63" i="1" s="1"/>
  <c r="K65" i="1" l="1"/>
  <c r="J15" i="4"/>
  <c r="K40" i="5"/>
  <c r="J82" i="3"/>
  <c r="J141" i="3" s="1"/>
  <c r="K71" i="1"/>
  <c r="K72" i="1" s="1"/>
  <c r="J50" i="4"/>
  <c r="J31" i="5"/>
  <c r="K51" i="7"/>
  <c r="J59" i="7"/>
  <c r="J51" i="7"/>
  <c r="J13" i="6"/>
  <c r="J35" i="5"/>
  <c r="K106" i="7"/>
  <c r="J57" i="3"/>
  <c r="J106" i="7"/>
  <c r="K129" i="7" l="1"/>
  <c r="J129" i="7"/>
  <c r="J51" i="5"/>
  <c r="J35" i="6"/>
  <c r="K115" i="4" l="1"/>
  <c r="J115" i="4"/>
</calcChain>
</file>

<file path=xl/sharedStrings.xml><?xml version="1.0" encoding="utf-8"?>
<sst xmlns="http://schemas.openxmlformats.org/spreadsheetml/2006/main" count="1205" uniqueCount="800">
  <si>
    <t>SPLOŠNA BOLNIŠNICA TRBOVLJE</t>
  </si>
  <si>
    <t>RUDARSKA CESTA 9</t>
  </si>
  <si>
    <t>1420 TRBOVLJE</t>
  </si>
  <si>
    <t>PREDRAČUN</t>
  </si>
  <si>
    <t>SKLOP 1. PRIPOMOČKI ZA VENSKI IN ARTERIJSKI DOSTOP</t>
  </si>
  <si>
    <t>NAZIV MATERIALA</t>
  </si>
  <si>
    <t>DODATEN OPIS IN ZAHTEVE</t>
  </si>
  <si>
    <t>EM</t>
  </si>
  <si>
    <t>KATALOŠKA ŠT.</t>
  </si>
  <si>
    <t>CENA/EM brez DDV v EUR</t>
  </si>
  <si>
    <t>DDV %</t>
  </si>
  <si>
    <t>CENA/EM z DDV v EUR</t>
  </si>
  <si>
    <t>VREDNOST brez DDV</t>
  </si>
  <si>
    <t>VREDNOST z DDV</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</si>
  <si>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t>
  </si>
  <si>
    <t>BRIZGA LUER</t>
  </si>
  <si>
    <t>Brizga, luer nastavek, 2-3 ml, graduacija 0,1 ml</t>
  </si>
  <si>
    <t>kos</t>
  </si>
  <si>
    <t>Brizga, luer nastavek, 5 ml, graduacija 0,2 ml</t>
  </si>
  <si>
    <t>Brizga, luer nastavek, 10 ml, graduacija 0,2 ml</t>
  </si>
  <si>
    <t>Brizga, luer nastavek, 30 ml, graduacija 1 ml</t>
  </si>
  <si>
    <t>BRIZGA LUER LOCK</t>
  </si>
  <si>
    <t>Brizga, luer lock nastavek, 5-6 ml, graduacija 0,2 ml</t>
  </si>
  <si>
    <t>Brizga, luer lock nastavek, 50-60 ml, graduacija 1 ml</t>
  </si>
  <si>
    <t>BRIZGA KATETER</t>
  </si>
  <si>
    <t>Brizga, kateter nastavek 100 ml, graduacija 2 ml</t>
  </si>
  <si>
    <t>BRIZGA INZULINSKA, TUBERKULINSKA</t>
  </si>
  <si>
    <t xml:space="preserve">Brizga, luer nastavek, 1 ml, inzulinska, 100 I.U.   </t>
  </si>
  <si>
    <t>Brizga, luer nastavek, 1 ml, tuberkulinska, graduacija 0,01 ml</t>
  </si>
  <si>
    <t>Brizga luer lock napolnjena s fiziološko raztopino 3 ml</t>
  </si>
  <si>
    <t>Brizga luer lock napolnjena s fiziološko raztopino 5 ml</t>
  </si>
  <si>
    <t>Brizga luer lock napolnjena s fiziološko raztopino 10 ml</t>
  </si>
  <si>
    <t>Brizga luer lock napolnjena s fiziološko raztopino 5ml-sterilno pakiranje</t>
  </si>
  <si>
    <t>Brizga luer lock napolnjena s fiziološko raztopino 10ml-sterilno pakiranje</t>
  </si>
  <si>
    <t>Brizgalka luer lock napolnjena s fiziološko raztopino 20ml-sterilno pakiranje</t>
  </si>
  <si>
    <t>SKUPNA VREDNOST PODSKLOP 1.5. v EUR:</t>
  </si>
  <si>
    <t>SKUPNA VREDNOST PODSKLOP 1.6. v EUR:</t>
  </si>
  <si>
    <t>Igla injekcijska luer 23G (0,6 X 25mm)</t>
  </si>
  <si>
    <t>Igla injekcijska luer 22G (0,7 X 50mm)</t>
  </si>
  <si>
    <t>Igla injekcijska luer 21G (0,8 X 50mm)</t>
  </si>
  <si>
    <t>Igla injekcijska luer 20G (0,9 X 50mm)</t>
  </si>
  <si>
    <t>Igla injekcijska luer 18G (1,2 X 50mm)</t>
  </si>
  <si>
    <t>Igla s 5 mikronskim filtrom, ki preprečuje aspiracijo stekla, kovine, gume in drugih delcev v brizgalko. Konica igle je brušena pod kotom 45° in zato bolj topa. Preprečuje nevarnost vboda.</t>
  </si>
  <si>
    <t>Igla iz nerjevečega jekla, ostro in poševno brušena ter prevlečena s silikonski slojem za manj trenja pri prebadanju kože, tehnologija tanke stene igle (širši notranji premer) za boljši pretok inzulina. Certifikat oz. dokazilo o združljivosti z vsemi vodilnimi inzulinskimi peresniki na trgu. Sterilno. Brez lateksa. Za enkratno uporabo. Pakiranje a100.</t>
  </si>
  <si>
    <t>Igla za subkutano aplikacijo inzulina , za 1x uporabo, dimenzije  0,23 x 4mm  (32G)</t>
  </si>
  <si>
    <t>Igla za subkutano aplikacijo inzulina , za 1x uporabo, dimenzije  0,25 x 6mm  (31G)</t>
  </si>
  <si>
    <t>Igla za subkutano aplikacijo inzulina , za 1x uporabo, dimenzije  0,30 x 8mm  (30G)</t>
  </si>
  <si>
    <t>Lancete za PRICK kožne teste</t>
  </si>
  <si>
    <t>Lanceta za alergijski kožni test iz nerjavečega jekla s posebno oblikovano majhno konico dolžine 0,9 mm. Posamično sterilno pakiranje.</t>
  </si>
  <si>
    <t>Igle za sklerozacijo dimenzije 2,3 x 230 cm</t>
  </si>
  <si>
    <t>Igla za sklerozacijo z lancet tip konico za lažji prebod tkiva. Kovinska notranjost, zaklepni mehanizem, premer igle 0,7 mm (23G), dolžina igle 5mm, celokupna dolžina 230cm, premer delovnega kanala 2,8mm. Enakovredno kot Medwork INJ1-A1-07-5-23-230</t>
  </si>
  <si>
    <t>IV kanila, enovhodna: manjša možnost poškodbe vene, zelo ostra igla - manjša bolečina pri uvajanju, dodatna luknjica v igli omogoča takojšnjo vizualizacijo povratka krvi, z dodatnim držalom, ki olajša uvajanje, kateter je iz posebnega biomateriala  -PUR,  ki se dokazano v telesu zmehča za do 70% in zato zmanjša možnost zapletov ter podaljša čas vstavljenosti, dobro gibljiva krilca, sterilno pakiran, za enkratno uporabo, kompatibilen z Luer in Luer Lock nastavki, CE oznaka.</t>
  </si>
  <si>
    <t>24G (0,7 X 19 mm), rumena, minimalni pretok 19 ml/min.</t>
  </si>
  <si>
    <t>26G (0,6 X 19 mm), vijolična, minimalni pretok 14 ml/min.</t>
  </si>
  <si>
    <t>Kanila arterijska 20G</t>
  </si>
  <si>
    <t>Izdelana mora biti iz teflona, imeti rdeče stikalo, ki omogoča vklop (on), ko je kanila v uporabi  in izklop (off), ko kanila ni v uporabi, prozorno držalo/spoj s ploščico za boljši oprijem pri uvajanju kanile v arterijski sistem in luer lock priključek. Dimenzija artikla ne sme odstopati od zahtevane. Kanila arterijska G20/1.10 mm, dolžina 45 mm, pretok 49 ml/min</t>
  </si>
  <si>
    <t>kanila arterijska femoralna 18G</t>
  </si>
  <si>
    <t>Kateter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 Enak ali enakovreden izdelek kot Arrow PS1671.</t>
  </si>
  <si>
    <t>Kateter centralno venski 3L, 7F, 16 cm, svetline 16G/18G/18G,  v setu za uvajanje po Seldinger metodi, žica 0,032'' x 45 cm raven in J vrh s sistem za enoročno uvajanje. Pretoki vsaj dist./med./proks. 2656/1353/1477ml/h.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</si>
  <si>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centralno venski 3L, 7F, 20 cm, svetline 16G/18G/18G,  v setu za uvajanje po Seldinger metodi, žica 0,032'' x 60 cm raven in J vrh s sistem za enoročno uvajanje, ECG markirana. Pretoki vsaj dist./med./proks. 2283/913/996ml/h.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ter notranjo antimikrobno prevleko iz klorheksidina.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</si>
  <si>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umbilikalni CH 3,5</t>
  </si>
  <si>
    <t>Poliuretanski umbilikalni kateter z atravmatsko konico, enolumenski, radiopačni, dolžina 40 cm, pretok 15 ml/min, kateter ima oznake za kontrolo globine vstavitve, luer lock priključek.</t>
  </si>
  <si>
    <t>Kateter umbilikalni CH 5</t>
  </si>
  <si>
    <t>Poliuretanski umbilikalni kateter z atravmatsko konico, enolumenski, radiopačni, dolžina 40 cm, pretok 27 ml/min, kateter ima oznake za kontrolo globine vstavitve, luer lock priključek.</t>
  </si>
  <si>
    <t>Sistem gravitacijski za infuzijo z dvokanalno plastično iglo, z dodatnim zaščitnim zračnim filtrom in LL priključkom z zamaškom z zaščitno polprepustno membrano, varnostni</t>
  </si>
  <si>
    <t>Sistem gravitacijski za natančno doziranje tekočin z regulatorjem hitrosti pretoka brez štetja kapljic, varnostni</t>
  </si>
  <si>
    <t>Infuzijski sistem za zaščito zdravil pred svetlobo z regulatorjem pretoka</t>
  </si>
  <si>
    <t>Infuzijski filter za filtriranje lipidnih emulzij</t>
  </si>
  <si>
    <t>"Tlačne" vrečke za infuzije,
dimenzije: za 500 ml infuzije</t>
  </si>
  <si>
    <t>Mrežasta "tlačna" vrečka za tekočine je izdelana iz materialov, ki ne vsebujejo lateksa (npr. neopren), je trpežna, enostavna in varna za namestitev, je prozorna za vizualizacijo nivoja tekočine in ima viden barvno označen profil, ki natančno prikaže pritisk v vrečki.
Enako/enakovredno kot Pressure Infusor IN800020</t>
  </si>
  <si>
    <t>Sistem gravitacijski za transfuzijo z dvokanalno plastično iglo</t>
  </si>
  <si>
    <t>Sistem za pospeševanje infuzijskih tekočin in krvi z enim brezigelnim konektom</t>
  </si>
  <si>
    <t>Sistem mora biti iz prozorne plastike, ki se lahko upogiba in se ob pregibanju ne lomi. Dolžina sistema med 240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 Zaključek sistema mora imeti Luer nastavek z navojem.</t>
  </si>
  <si>
    <t>manometer za merjenje intraabdominalnega tlaka (IAP)</t>
  </si>
  <si>
    <t xml:space="preserve">Sistem omogoča priklop na urinski kateter in sistem za merjenje urne diureze, z zračnim filtrom, stiščkom in konektom za brezigelni dostop.
</t>
  </si>
  <si>
    <t>Podaljšek za perfuzor, dolžine 150 cm</t>
  </si>
  <si>
    <t>Biti mora prozorna fleksibilna cev iz medicinskega PVC materiala, premera 1,5/2,7 mm, dolžine 150 cm, brez lateksa, z luer lock priključkom z zaščitnim pokrovčkom in luer priključkom z zamaškom luer lock, kompatibilen s perfuzorji, imeti vzdržljivost do 2 barov pritiska, sterilen in pakiran posamezno v primarno ovojnino, ki se odpira na robovih.</t>
  </si>
  <si>
    <t>Infuzijski sistem za črpalke</t>
  </si>
  <si>
    <t>Transfuzijski sistem za črpalke</t>
  </si>
  <si>
    <t>Sistem za transfuzijo z dvokanalno iglo je dolžine 250 cm, brez lateksa, s transfuzijskim filtrom 200 μm, LL nastavek, kompatibilen z infuzijskimi črpalkami proizvajalca B. Braun (Infusomat fmS in Infusomat Space). Enakovredno kot B. Braun 8270066SP.</t>
  </si>
  <si>
    <t>Brizga luer lock 50 ml za črpalke B. BRAUN</t>
  </si>
  <si>
    <t>Brizga luer lock 50 ml z 1 ml graduacijo brez igle, ustrezna za črpalke B. Braun. Sterilno posamično pakiranje, za 1x uporabo.</t>
  </si>
  <si>
    <t>Infuzijski sistem, kompatibilen z infuzijsko črpalko B.Braun Space, za zaščito zdravil pred svetlobo valovne dolžine do 520 nm, dolžine 250 cm. Sistem ima dvodelno kapljièno komoro z airstop membrano, ki omogoèa samodejno zaustavitev infuzije, ko le ta steče. Samodejno odzračevanje sistema brez odpiranja infuzijske linije, zaradi primestop pokrovčka. Iz poliuretana, z LL nastavkom, z pokrovèkom ki omogoča samoodzračevanje brez odpiranja linije in popolnoma prekrije nastavek. Možnost fiksacije infuzijske linije na stišček. Stišček ima možnost shranitve dvokanalne igle po uporabi. Posamično sterilno pakiranje.</t>
  </si>
  <si>
    <t>Podaljšek za brizgalko, oranžne barve, popolnoma transparenten, dolžine 150 cm, z luer lock nastavki in notranjim premerom 0,9 mm. Omogoèa zaščito zdravil pred svetlobo do valovne dolžine 520 nm! Podaljšek narejen iz polietilena in ne vsebuje PVC. Posamično sterilno pakiranje.</t>
  </si>
  <si>
    <t>Brez lateksa, oranžne barve in popolnoma transparentna s prozornim potisnim batom in gumo, ki omogoča gladko drsenje, brez PVC in DEHP, graduacija po 1ml do 50 ml, graduacija natisnjena tako, da se ne izbriše, enojno, sterilno pakirane, LL nastavek, na brizgalko je nameščena igla s 15µ filtrom, ki jo je mogoče odstraniti, testirane in odobrene za uporabo na perfuzorjih B.Braun Space, omogoča zaščito pred svetlobo valovne dolžine do 520 nm!</t>
  </si>
  <si>
    <t>Infuzijski sitem kompatibilen z Medcaptain infuzomatom</t>
  </si>
  <si>
    <t>Infuzijski sistem,narejen iz PVC-ja (brez lateksa in DEHP), dolžine 250 cm. Polnitveni volumen sistema je 20 ml.Komora na sistemu je narejena iz PVC-ja, ki ne vsebuje lateksa in DEHP, vsebovati mora tudi 15 mikronski filter. Na sistemu naj bo integrirana sponka, ki preprečuje zatekanje zdravila.nazaj. Sistem naj vsebuje stišček s koleščkom, ki omogoča zaporo infuzijskega sistema z eno roko. Konektor za priklop na pacienta naj bo LuerLock.  Kompatibilen z Medcaptain infuzomatom</t>
  </si>
  <si>
    <t>Brezigelni konekt</t>
  </si>
  <si>
    <t>Brezigelni konekt za 7-dnevno uporabo</t>
  </si>
  <si>
    <t>Podaljšek enokanalni z brezigelnim konektom</t>
  </si>
  <si>
    <t>Podaljšek dvokanalni z dvema brezigelnima konektoma</t>
  </si>
  <si>
    <t>Podaljšek trokanalni s tremi brezigelnimi konekti</t>
  </si>
  <si>
    <t>Vbodna iglaz breigelnim konektom in dvemi zatiči</t>
  </si>
  <si>
    <t>Vbodna igla s spojko za dostop brez igle z zračnim filtrom</t>
  </si>
  <si>
    <t>Za aspiracijo tekočin iz vreč ali plastičnih vsebnikov in steklenic. Vbodna igla je lahko nastavljena 7 dni. Posamezno sterilno pakiranje. Enakovredno kot ICU Medical 011-CS-10B</t>
  </si>
  <si>
    <t>Za aspiracijo večjih količin tekočin naenkrat iz steklenic v 50 ali 100 ml brizgalko. Vbodna igla je lahko nastavljena 7 dni. Posamezno sterilno pakiranje. Enakovredno kot ICU Medical 011-CS-51</t>
  </si>
  <si>
    <t>Tanka vbodna igla s spojko za dostop brez igle</t>
  </si>
  <si>
    <t>Za aspiracijo manjših količin tekočin iz stekleničk (vial) z zelo ozkim vratom. Vbodna igla je lahko nastavljena 7 dni. Posamezno sterilno pakiranje. Enakovredno kot ICU Medical 011-CS-53</t>
  </si>
  <si>
    <t>Podaljšek za pripravo in aplikacijo bioloških ter citotoksičnih zdravil</t>
  </si>
  <si>
    <t>Zaprt sistem za aplikacijo bioloških in citotoksičnih zdravil, kompatibilen z infuzijskimi črpalkami B. Braun Space. Sistem je pripravljen za uporabo in ga predhodno ni potrebno sestavljati. Spike je silikoliziran za lažje prebadanje plastenk in vrečk z delno hidrofobnim zračnim filtrom, ki preprečuje prehod mikroorganizmov sistem, tudi če se zmoči. Strukturiran predel z brezigelnimi dostopi za pripravljene citostatike ali biološka zdravila je izdelan iz močnega na citotoksična zdravila odpornega materiala, pri čemer ima vsak dostop nepovratno valvulo, ki preprečuje uhajanje zdravil nazaj v pripravljeno mešanico, "sealing disc", ki preprečuje uhajanje zraka v sistem in luer lock nastavke za fiksiranje. Brezigelni dostopi so postavljeni tako, da so v stiku le z zdravilom, ki se dovaja skozenj, ne pa z zdravilom, ki se je dovajalo na dostopu pred njim. Kapljična komora je dvodelna iz spodnjega mehkejšega in zgornjega tršega materiala, transparentna, v spodnjem delu se nahaja 15 µm filter in hidrofilna membrana, ki preprečuje prehod zraka v sistem. Cev je izdelana iz poliuretana, brez PVC in DEHP,  s pokrovčkom s hidrofobno membrano, ki prepušča zrak, ne pa tekočine in omogoča odzračevanje sistema brez izgube zdravila. Luer lock konektor je vrtljiv. Sistem vsebuje tudi Y-port, dodaten brezigelni dostop za dodajanje bolusiv z nepovratno valvulo, ki preprečuje uhajanje zraka v sistem. Vse posamezne komponente omogočajo dober oprijem. Posamezno sterilno pakiranje.</t>
  </si>
  <si>
    <t>Sistem za aplikacijo bioloških in citotoksičnih zdravil s tremi brezigelnimi nastavki za črpalko</t>
  </si>
  <si>
    <t>Enakovredno kot CytoSet 8250917SP</t>
  </si>
  <si>
    <t>Sistem za aplikacijo bioloških in citotoksičnih zdravil s petimi brezigelnimi nastavki za črpalko</t>
  </si>
  <si>
    <t>Enakovredno kot CytoSet 8250817SP</t>
  </si>
  <si>
    <t>Kanila pretočna PVC z zračnim filtrom, z luer nastavkom in zaščitnim pokrovčkom</t>
  </si>
  <si>
    <t>Igla pretočna PVC obojestranska, z zaščitnima pokrovčkoma, dolžine 6,5 cm</t>
  </si>
  <si>
    <t>Igla pretočna debeline 6,3 mm za prebadanje gumijastih zamaškov vsebnikov in prenos zdravil ali topil med vsebniki.</t>
  </si>
  <si>
    <t>Igla pretočna kovinska</t>
  </si>
  <si>
    <t>Igla pretočna kovinska obojestranska za vreče Viaflo. Enakovredno kot Baxter Recon Device</t>
  </si>
  <si>
    <t>Zamašek za i.v. infuzijo in i.v. kanilo</t>
  </si>
  <si>
    <t>Kombiniran zamašek, ki je uporaben za zapiranje ženskih in moških luer in luer-lock priključkov. Oblikovan tako, da je najmanjša možnost kontaminacije, dobro tesni. Ne omogoča prebadanja z iglo.</t>
  </si>
  <si>
    <t>IME ARTIKLA, PROIZVAJALEC IN PAKIRANJE</t>
  </si>
  <si>
    <t>PODSKLOP 2.1. ZAMAŠKI ZA KATETRE IN SONDE</t>
  </si>
  <si>
    <t>Zamaški za katetre in sonde</t>
  </si>
  <si>
    <t>Za zapiranje priključkov na katetrih in sondah, izdelan iz trde plastike, s stopničastim nastavkom, sterilno, posamično pakiranje.</t>
  </si>
  <si>
    <t>SKUPNA VREDNOST PODSKLOP 2.1. v EUR:</t>
  </si>
  <si>
    <t>Osnovni zahtevani pogoji za ponujene artikle:
1. kateter mora biti  posamezno pakiran v stični ovoj, ki ima oznako in smer za aseptično odpiranje, CE oznako, napisano ime proizvajalca, kataloško številko, serijsko številko, datum proizvodnje, rok uporabe,
2. kateter dvopotni  mora imeti na enem kraku oznako za debelino oziroma velikost katetra (CH) ter kapaciteto balona (ml)</t>
  </si>
  <si>
    <t>PODSKLOP 2.2. URINSKI KATETER ENOPOTNI</t>
  </si>
  <si>
    <t>SKUPNA VREDNOST PODSKLOP 2.2. v EUR:</t>
  </si>
  <si>
    <t xml:space="preserve"> CH 12</t>
  </si>
  <si>
    <t xml:space="preserve"> CH 14</t>
  </si>
  <si>
    <t xml:space="preserve"> CH 16</t>
  </si>
  <si>
    <t xml:space="preserve"> CH 18</t>
  </si>
  <si>
    <t xml:space="preserve"> CH 20</t>
  </si>
  <si>
    <t xml:space="preserve"> CH 24</t>
  </si>
  <si>
    <t>Kateter urinski dvopotni pediatrični z vodilom, iz 100% silikona, za dolgotrajno uporabo, sterilen, s prožnim balonom, z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</si>
  <si>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 xml:space="preserve"> CH 6</t>
  </si>
  <si>
    <t xml:space="preserve"> CH 8</t>
  </si>
  <si>
    <t xml:space="preserve"> CH 10</t>
  </si>
  <si>
    <t>CH 12</t>
  </si>
  <si>
    <t>CH 14</t>
  </si>
  <si>
    <t xml:space="preserve"> CH 22</t>
  </si>
  <si>
    <t>Kateter urinski dvopotni iz 100% silikona, brez lateksa, za dolgotrajno uporabo, sterilen, dolžine 41cm, s prožnim balonom, ki mora biti stabiliziran s prečnimi brazdami, prehodi ob šivu pa so gladki, imeti zaobljeno mehko, ojačano in malo krajšo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</si>
  <si>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Katetri urinski dvopotni 100% silikon  s tiemann konico</t>
  </si>
  <si>
    <t>Kateter urinski dvopotni mora biti iz 100% silikona, brez lateksa, transparenten. Imeti mora radiopačno tiemann konico z eno drenažno odprtino in kontrastno črto vzdolž katetra. Dolžine približno 41 cm z balonom kapacitete 10 ml. Imeti mora gladko dobro drsno površino ali biti prevlečen s prevleko, ki zagotavlja minimalno trenje med sluznico sečnice in katetrom. Sterilen, za enkratno uporabo. Priloženi dve samolepilni etiketi s podatki o artiklu.</t>
  </si>
  <si>
    <t>CH 20</t>
  </si>
  <si>
    <t>CH 16</t>
  </si>
  <si>
    <t>Kateter urinski tripotni iz silikoliziranega lateksa. Nastavek za polnjenje balona je kompatibilen z Luer in Luer Lock brizgo.</t>
  </si>
  <si>
    <t>Kateter urinski dvopotni s temperaturnim senzorjem</t>
  </si>
  <si>
    <t>CH 18</t>
  </si>
  <si>
    <t>SKUPNA VREDNOST PODSKLOP 2.10. v EUR:</t>
  </si>
  <si>
    <t>Ureteralni kateter s prednaloženo žico</t>
  </si>
  <si>
    <t>SKUPNA VREDNOST PODSKLOP 2.11. v EUR:</t>
  </si>
  <si>
    <t>Kondom urinal</t>
  </si>
  <si>
    <t>Samolepilni urinal kondom izdelan iz zračnega in prožnega silikona, z vgrajenim koži prijaznim adhezivnim sredstvom, ki  ne draži kože in zagotavlja popolno prileganje in varno namestitev. Primeren za  fiksno namestitev na urinske zbiralne vrečke. Oblikovan tako, da prepreči razlitje urina. Posamezno sterilno pakiranje. Enakovredno kot CONVEEN Optima silikon 1D</t>
  </si>
  <si>
    <t>premer 25 mm</t>
  </si>
  <si>
    <t>premer 30 mm</t>
  </si>
  <si>
    <t>premer 35 mm</t>
  </si>
  <si>
    <t>Nosilci za urinske in drenažne vrečke</t>
  </si>
  <si>
    <t>Izdelani iz trde plastike, možnost čiščenja, razkuževanja in steriliziranja (parna ali plazma sterilizacija). Kompatibilni morajo biti z urinsko vrečko Urosid 690220.</t>
  </si>
  <si>
    <t>Vrečka urinska, 2l za odrasle</t>
  </si>
  <si>
    <t>Urinska vrečka za urno diurezo</t>
  </si>
  <si>
    <t>Zbiralna vrečka za urin  - urinal za stalni urinski kateter</t>
  </si>
  <si>
    <t>Omogoča polnitev do 800ml, vgrajen nepovraten ventil in push - pull izpust, ima membrano za brezigelni odvzem vzorca, indikativno skalo v milimetrih, in plastični nosilec. Dolžina cevi 900mm. Z adapterjem. STERILNO</t>
  </si>
  <si>
    <t>zbiralna vrečka za urin  - urinal za nefrostomski kateter</t>
  </si>
  <si>
    <t>Omogoča polnitev do 800ml, vgrajen nepovraten ventil in push - pull izpust, ima membrano za brezigelni odvzem vzorca, indikativno skalo v milimetrih, in plastični nosilec.Dolžina cevi 900mm. Z luer-lock konektom. STERILNO</t>
  </si>
  <si>
    <t>neonatalne</t>
  </si>
  <si>
    <t>za dojenčke s težo od 1200 do 2500g, „Parachute“ dizajn, za lažjo namestitev in fiksacijo, za enkratno uporabo. Sterilna, brez PVC, brez lateksa. Posamično pakiranje. Lepilo z nežno toleranco kože, ki dobro drži in se ne odlepi:enostavno pri nanašanju in odstranjevanju vrečke. Zaščita lepilnega dela v dveh polovicah, za lažjo namestitev. Anatomsko oblikovana odprtina za enostavno namestitev. Za dečke in deklice. Transparentna za lažji nadzor urina. Omogoča merjenje urinske diureze zaradi izpusta, možen odvzem vzorca za biokemnične, citološke in bakteriološke preiskave.</t>
  </si>
  <si>
    <t>Vrečka urinska otroška -deklice</t>
  </si>
  <si>
    <t>Urinska vrečka za deklice,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deklic za enostavno namestitev.  Transparentna za lažji nadzor urina. Omogoča merjenje urinske diureze zaradi izpusta, možen odvzem vzorca za biokemnične, citološke in bakteriološke preiskave.</t>
  </si>
  <si>
    <t>Urinska vrečka za dečke,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dečkov za enostavno namestitev.  Transparentna za lažji nadzor urina. Omogoča merjenje urinske diureze zaradi izpusta, možen odvzem vzorca za biokemnične, citološke in bakteriološke preiskave.</t>
  </si>
  <si>
    <t>Vrečka LL za biliarno drenažo</t>
  </si>
  <si>
    <t>kom</t>
  </si>
  <si>
    <t>Posoda urinska za moške</t>
  </si>
  <si>
    <t>Urinska posoda z ravnim dnom in s pokrovom iz svetlega PVC materiala, za moške, z možnostjo čiščenja, razkuževanja in sterilizacije; volumen 1l.</t>
  </si>
  <si>
    <t>Nosilci za urinske račke</t>
  </si>
  <si>
    <t xml:space="preserve">Izdelani iz trde plastike, možnost čiščenja, razkuževanja in steriliziranja (parna ali plazma sterilizacija). Kompatibilni morajo biti s posodo urinsko za moške  </t>
  </si>
  <si>
    <t>Sonda želodčna - Dolžine 800mm.</t>
  </si>
  <si>
    <t>Sonda želodčna,dolžine 800mm,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</si>
  <si>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CH8</t>
  </si>
  <si>
    <t>CH10</t>
  </si>
  <si>
    <t>CH12</t>
  </si>
  <si>
    <t>CH16</t>
  </si>
  <si>
    <t>CH18</t>
  </si>
  <si>
    <t>CH20</t>
  </si>
  <si>
    <t>Sonda želodčna - Dolžine 1200mm.</t>
  </si>
  <si>
    <t>Sonda želodčna, dolžine 1200mm,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</si>
  <si>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Sonda salem silikonska</t>
  </si>
  <si>
    <t>Sonda salem slikonska, dvolumenska, dolžine 120 cm, radiopačna, oznake za globino pri 45, 55, 65 in 75 cm, 10 stranskih lukenj, sterilno posamično pakiranje.</t>
  </si>
  <si>
    <t>CH14</t>
  </si>
  <si>
    <t>Sonda salem poliuretanska</t>
  </si>
  <si>
    <t>Sonda salem poliuretanska, dvolumenska, dolžine 120 cm, radiopačna, oznake za globino pri 45, 55, 65 in 75 cm, 10 stranskih lukenj, sterilno posamično pakiranje.</t>
  </si>
  <si>
    <t>Sonda hranilna za gastrostomo</t>
  </si>
  <si>
    <t>Hranilna sonda za gastrostomo za dolgotrajno uporabo, silikonska, tripotna, z balonom 30 ml, dolžine 17 cm, s sterilnim lubrikantom, sterilno posamično pakiranje. Enakovredno kot Kangaroo Gastrostomy Feeding Tube</t>
  </si>
  <si>
    <t xml:space="preserve"> CH24</t>
  </si>
  <si>
    <t xml:space="preserve"> CH20</t>
  </si>
  <si>
    <t xml:space="preserve"> CH18</t>
  </si>
  <si>
    <t>Sonda hranilna nazogastrična CH12</t>
  </si>
  <si>
    <t>Sonda hranilna nazogastrična CH12 z ENFit konektom</t>
  </si>
  <si>
    <t>Sonda hranilna pediatrična</t>
  </si>
  <si>
    <t xml:space="preserve"> CH8</t>
  </si>
  <si>
    <t>Sonda za lavažo CH34</t>
  </si>
  <si>
    <t>Sonda za lavažo, za terapevtske namene, iz medicinskega PVC, z zaokroženim zaprtim vrhom, dolžine 150 cm, dolžinske oznake v smiselnih intervalih od vrha, sterilno posamično pakiranje z enostavnim odpiranjem ovojnine, za enkratno uporabo.</t>
  </si>
  <si>
    <t>PEG set gastrostoma CH20</t>
  </si>
  <si>
    <t>Adapter za sondo PEG</t>
  </si>
  <si>
    <t>Kompatibilno s sondo PEG CH20</t>
  </si>
  <si>
    <t>Sonda Sengstaken</t>
  </si>
  <si>
    <t>Želodčna sonda z dvema silikolateks balonoma in radiopačnim obročkom vmes, shaft v celoti radiopačen, graduirana, 3-potna, distalno 4 sukcijske odprtine, velikost CH18, dolžine 100 cm, sterilno pakiranje, za enkratno uporabo.</t>
  </si>
  <si>
    <t>Lubrikant gel vrečka</t>
  </si>
  <si>
    <t>Kateter urinski dvopotni iz 100% silikona, brez lateksa, za dolgotrajno uporabo, sterilen, dolžine 40-42cm, s prožnim balonom, ki mora biti stabiliziran s prečnimi brazdami, prehodi ob šivu pa so gladki, imeti zaobljeno mehko in ojačano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</si>
  <si>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Sterilno posamamično pakiranje, količina cca. 3-5 g na posamezno vrečko. Kompatibilnost s kondomi in diafragmami. Prozoren in neodišavljen, primeren za bolnišnične postopke, preglede z inštrumenti, citološke in UZ preiskave.</t>
  </si>
  <si>
    <t>SKLOP 3. MONITORNIG, UZ</t>
  </si>
  <si>
    <t>neonatalni/odrasli &lt;3kg in &gt;40 kg</t>
  </si>
  <si>
    <t>Enakovredno kot Nellcor senzor MAX-N-I</t>
  </si>
  <si>
    <t>za dojenčke 3-20 kg</t>
  </si>
  <si>
    <t>Enakovredno kot Nellcor senzor MAX-I-I</t>
  </si>
  <si>
    <t>za otroke 10-50kg</t>
  </si>
  <si>
    <t>Enakovredno kot Nellcor senzor MAX-P-I</t>
  </si>
  <si>
    <t>SKUPNA VREDNOST PODSKLOP 3.1. v EUR:</t>
  </si>
  <si>
    <t>Senzor lepljivi za enkratno uporabo, s kablom dolžine 1,6 m. Enakovredno kot Nihon Kohden P204G</t>
  </si>
  <si>
    <t>Enakovredno kot Nihon Kohden R804</t>
  </si>
  <si>
    <t>Enakovredno kot Nihon Kohden V922</t>
  </si>
  <si>
    <t>SKUPNA VREDNOST PODSKLOP 3.2. v EUR:</t>
  </si>
  <si>
    <t>Senzorji in pritrdilni material morajo biti kompatibilni z inkubatorjem Draeger Caleo.</t>
  </si>
  <si>
    <t>Senzor za merjenje temperature kože</t>
  </si>
  <si>
    <t>Enakovredno kot Draeger ThermoTrace MX11000</t>
  </si>
  <si>
    <t>Senzor za merjenje temperature okončin</t>
  </si>
  <si>
    <t>Enakovredno kot Draeger ThermoTrace MX11001</t>
  </si>
  <si>
    <t>Nalepka za pritrditev temperaturnega senzorja</t>
  </si>
  <si>
    <t>Eankovredno kot Draeger ThermoPad MX11002</t>
  </si>
  <si>
    <t>SKUPNA VREDNOST PODSKLOP 3.3. v EUR:</t>
  </si>
  <si>
    <t>PODSKLOP 3.4. SAMOLEPILNE ELEKTRODE ZA EKG IN HOLTER</t>
  </si>
  <si>
    <t>Elektrode za EKG monitoring za odrasle na peni, premera 50 mm</t>
  </si>
  <si>
    <t>Elektrode za EKG monitoring za odrasle, na mikroporju,  premera 60 mm,</t>
  </si>
  <si>
    <t>elektroda na mikroporju, s tekočim gelom, za dolgotrajno uporabo, premera 60 mm. Enakovredno kot Skintact T-60.</t>
  </si>
  <si>
    <t>Elektroda za holter</t>
  </si>
  <si>
    <t>elektroda za holter, premera 68 mm, mikropor, na tekočem gelu, enakovredno Skintact TVO01.</t>
  </si>
  <si>
    <t>Elektrode za EKG monitoring otroške</t>
  </si>
  <si>
    <t>Elektrode za EKG monitoring  za snemanje EKG pri malih otrocih</t>
  </si>
  <si>
    <t>Elektrode za EKG monitoring neonatalne s kablom</t>
  </si>
  <si>
    <t>Elektroda za EKG monitoring s hipoalergenim lepilom. Lepljivost mora omogočati zanesljiv signal do treh dni od namestitve. Po odstranitvi na koži ne sme pustiti sledi lepila. Enakovredno kot Skintact PD50-SF</t>
  </si>
  <si>
    <t>SKUPNA VREDNOST PODSKLOP 3.5. v EUR:</t>
  </si>
  <si>
    <t>Podloge za defibrilator dimenzije 11,4 x 15,2 cm</t>
  </si>
  <si>
    <t>Elektrode morajo zagotvaljati visoko stopnjo prevodnosti prek elektroprevodnega gela, ki na koži in elektrodah ne pušča sledi. Enakovredno 3M Defib Pads 2345N</t>
  </si>
  <si>
    <t>SKUPNA VREDNOST PODSKLOP 3.6. v EUR:</t>
  </si>
  <si>
    <t>elektrode za odrasle</t>
  </si>
  <si>
    <t>Elektrode za odrasle kompatibilne z defibrilatorjem Philips. 1 kos = 1 par</t>
  </si>
  <si>
    <t>elektrode otroške</t>
  </si>
  <si>
    <t>Elektrode otroške kompatibilne z defibrilatorjem Philips. 1 kos = 1 par</t>
  </si>
  <si>
    <t>Papir za defibrilator</t>
  </si>
  <si>
    <t>SKUPNA VREDNOST PODSKLOP 3.7. v EUR:</t>
  </si>
  <si>
    <t>Elektrode za odrasle s Quick-Combo konektorjem, kompatibilne z defibrilatorjem Lifepak. 1 kos = 1 par</t>
  </si>
  <si>
    <t>Papir za defibrilator Lifepak</t>
  </si>
  <si>
    <t>SKUPNA VREDNOST PODSKLOP 3.9. v EUR:</t>
  </si>
  <si>
    <t>elektroda za defibrilator za odrasle kompatibilna z defibrilatorjem Zoll</t>
  </si>
  <si>
    <t>elektroda za defibrilator za otroke kompatibilna z defibrilatorjem Zoll</t>
  </si>
  <si>
    <t>SKUPNA VREDNOST PODSKLOP 3.10. v EUR:</t>
  </si>
  <si>
    <t>Kontaktni sprej za EKG</t>
  </si>
  <si>
    <t>Hipoalergen, vodotopen, ne pušča madežev, visoko prevoden.250ML.  Enakovredno ContiSpray Ultragel</t>
  </si>
  <si>
    <t>SKUPNA VREDNOST PODSKLOP 3.11. v EUR:</t>
  </si>
  <si>
    <t>Gel mora imeti primerno viskoznost, da poskrbi za dober kontakt med kožo in UZ sondo, ne sme biti sluzast ali lepljiv. Hipoalergen, vodotopen in brez barve. Narejen mora biti na vodni osnovi, ne sme poškodovati UZ sond, ali na njih puščati sledi barve.</t>
  </si>
  <si>
    <t>Kontaktni gel za UZ 5000g</t>
  </si>
  <si>
    <t>Z nastavkom za pretakanje v manjšo embalažo. Pretakanje mora biti lahko za uporabnika.</t>
  </si>
  <si>
    <t>SKUPNA VREDNOST PODSKLOP 3.12. v EUR:</t>
  </si>
  <si>
    <t>Trakovi za CTG</t>
  </si>
  <si>
    <t>Papir za CTG Philipps Avalon, FM20, FM30, M1353A</t>
  </si>
  <si>
    <t>kompatibilno z opisanimi aparati.</t>
  </si>
  <si>
    <t>Enakovredno kot UPP110HG</t>
  </si>
  <si>
    <t>SKUPNA VREDNOST PODSKLOP 3.14. v EUR:</t>
  </si>
  <si>
    <t>PODSKLOP 3.1. SENZORJI ZA MERJENJE SpO2 ZA OXIMAX™</t>
  </si>
  <si>
    <t>Senzor SpO2 kompatibilen s tehnologijo Oximax™, za enkratno uporabo, lepljiv, hipoalergeno lepilo.</t>
  </si>
  <si>
    <t>PODSKLOP 3.2. SENZORJI ZA MERJENJE SpO2 IN CO2 ZA MONITORJE NIHON KOHDEN</t>
  </si>
  <si>
    <t>nastavek za merjenje CO2 preko tubusa &gt;7 kg</t>
  </si>
  <si>
    <t>SKLOP 4. PRIPOMOČKI ZA FIZIOTERAPIJO</t>
  </si>
  <si>
    <t>PODSKLOP 4.1. KINEZIOLOŠKI TRAK</t>
  </si>
  <si>
    <t>Kineziološki trak, vodoodporen, zračen po celi površini in prijazen do kože, z elastičnostjo primerljivo elastičnosti kože pri ljudeh. Enakovredno kot Nasara</t>
  </si>
  <si>
    <t>kineziološki trak 5 cm x 5 m zelen</t>
  </si>
  <si>
    <t>kineziološki trak 5 cm x 5 m moder</t>
  </si>
  <si>
    <t>kineziološki trak 5 cm x 5 m rdeč</t>
  </si>
  <si>
    <t>kineziološki trak 5 cm x 5 m kožne barve</t>
  </si>
  <si>
    <t>SKUPNA VREDNOST PODSKLOP 4.1. v EUR:</t>
  </si>
  <si>
    <t>Spirometer za dihalne vaje</t>
  </si>
  <si>
    <t>Spirometer za dihalne vaje z enosmerno valvulo, z graduirano skalo, kapaciteta 4000 ml. Enakovredno kot Coach 2 4000 Volume Incentive Spirometer</t>
  </si>
  <si>
    <t>Flutter</t>
  </si>
  <si>
    <t xml:space="preserve">Mehanski pripomoček za čiščenje dihalnih poti flutter. Omogoča boljše izkašljevanje, vpliva na večjo predihanost pljuč in zmanjša občutek dispneje.  </t>
  </si>
  <si>
    <t>Enakovredno kot Valutrode VTX50100</t>
  </si>
  <si>
    <t>Enakovredno kot Valutorde CF4065</t>
  </si>
  <si>
    <t>elektroda samolepilna okrogla s premerom 32mm</t>
  </si>
  <si>
    <t>Enakovredno kot Valutorde CF3200</t>
  </si>
  <si>
    <t>SKUPNA VREDNOST PODSKLOP 4.5. v EUR:</t>
  </si>
  <si>
    <t>elektroda samolepilna s snap sistemom pripenjanja na gumb 5x10 cm</t>
  </si>
  <si>
    <t>elektroda samolepilna s snap sistemom pripenjanja na gumb 5x5 cm</t>
  </si>
  <si>
    <t>SKUPNA VREDNOST PODSKLOP 4.6. v EUR:</t>
  </si>
  <si>
    <t>spužvaste gobice Ø 65 mm</t>
  </si>
  <si>
    <t>SKUPNA VREDNOST PODSKLOP 4.7. v EUR:</t>
  </si>
  <si>
    <t>gel blazinice za samostoječi UZ</t>
  </si>
  <si>
    <t>Za uporabo v fizioterapiji za samostoječi UZ, premer blazinice 33 mm, enakovredno kot Gelpad StatUS 3442941</t>
  </si>
  <si>
    <t>SKUPNA VREDNOST PODSKLOP 4.8. v EUR:</t>
  </si>
  <si>
    <t>Toplo hladna obloga</t>
  </si>
  <si>
    <t>SKUPNA VREDNOST SKLOPA 4. v EUR</t>
  </si>
  <si>
    <t>PODSKLOP 4.2. SPIROMETER</t>
  </si>
  <si>
    <t>PODSKLOP 4.3. PRIPOMOČEK ZA ČIŠČENJE DIHALNIH POTI</t>
  </si>
  <si>
    <t>PODSKLOP 4.4. ELEKTRODE ZA ELEKTRIČNO MIŠIČNO STIMULACIJO ZA TENS</t>
  </si>
  <si>
    <t>SKUPNA VREDNOST PODSKLOP 4.3. v EUR:</t>
  </si>
  <si>
    <t>SKUPNA VREDNOST PODSKLOP 4.2. v EUR:</t>
  </si>
  <si>
    <t>SKUPNA VREDNOST PODSKLOP 4.4. v EUR:</t>
  </si>
  <si>
    <t>PODSKLOP 4.5. ELEKTRODE ZA ELEKTRIČNO MIŠIČNO STIMULACIJO ZA COMPEX</t>
  </si>
  <si>
    <t>PODSKLOP 4.6. SPUŽVASTE GOBICE ZA ELEKTRODE</t>
  </si>
  <si>
    <t>PODSKLOP 4.7. GEL BLAZINICE ZA SAMOSTOJEČI UZ</t>
  </si>
  <si>
    <t>PODSKLOP 4.8. TOPLO/HLADNE OBLOGE</t>
  </si>
  <si>
    <t>elektroda samolepilna pravokotna50mmx90mm, dovoljeno odstopanje v dimenziji je do +/-10%</t>
  </si>
  <si>
    <t>elektroda samolepilna ovalna ali pravokotna 50mmx50mm, dovoljeno odstopanje v dimenziji je do +/-10%</t>
  </si>
  <si>
    <t>Hladno topli obkladek napolnjen z gelom za lajšanje bolečin. Material iz katerega je artikel izdelan mora dovoljevati čiščenje in razkuževanje. Dovoljeno odstopanje v dimneziji do +/-10%</t>
  </si>
  <si>
    <t>SKLOP 5. PRIPOMOČKI ZA ZAGOTAVLJANJE VARNOSTI PACIENTA</t>
  </si>
  <si>
    <t>PODSKLOP 5.1.  PRIPOMOČKI ZA FIKSACIJO PACIENTA NA MAGNET</t>
  </si>
  <si>
    <t>Pas za fiksacijo rok z magnetno ključavnico</t>
  </si>
  <si>
    <t>Fiksacija z zanesljivim sistemom zapenjanja in odpenjanja pasov. Enakovredno kot Segufix 2204-M.</t>
  </si>
  <si>
    <t>Magnetni ključ</t>
  </si>
  <si>
    <t>Magnet za odpiranje pasov Segufix</t>
  </si>
  <si>
    <t>SKUPNA VREDNOST PODSKLOP 5.1. v EUR:</t>
  </si>
  <si>
    <t>PODSKLOP 5.2.  PRIPOMOČKI ZA FIKSACIJO PACIENTA Z VARNOSTNIM OBROČEM</t>
  </si>
  <si>
    <t>pas za fiksacijo rok in/ali nog</t>
  </si>
  <si>
    <t>par</t>
  </si>
  <si>
    <t>rokavica zaščitna velikost srednja</t>
  </si>
  <si>
    <t>Enakovredno kot Salvacel SVC 2500</t>
  </si>
  <si>
    <t>rokavica zaščitna velikost velika</t>
  </si>
  <si>
    <t>Enakovredno kot Salvacel SVC 2510</t>
  </si>
  <si>
    <t>opetnik/komolčnik zaščitni</t>
  </si>
  <si>
    <t>Opetnik/komolčnik  zaščitni zagotavlja udoben in stabilen položaj, razbremeni pritisk na predelih pet in komolcev ter izboljša počitek in kakovost bolnikovega spanca. Polnilo s silikoniziranimi votlimi vlakni ponuja visoko tlačno disperzijsko zmogljivost, zaradi česar je izdelek zelo udoben za pacienta, ter preprečuje mikropoškodbe tkiv ob daljšem ležanju. Za enkratno uporabo.</t>
  </si>
  <si>
    <t>SKUPNA VREDNOST PODSKLOP 5.2. v EUR:</t>
  </si>
  <si>
    <t>trak identifikacijski za odrasle</t>
  </si>
  <si>
    <t>Trak identifikacijski za odrasle, hipoalergen, vodoodporen, trajno zapenjanje, silikonski, s kartončkom.</t>
  </si>
  <si>
    <t>Trak identifikacijski srednji</t>
  </si>
  <si>
    <t>Trak identifikacijski za otroke, hipoalergen, vodoodporen, trajno zapenjanje, silikonski, s kartončkom.</t>
  </si>
  <si>
    <t>Trak identifikacijski mali</t>
  </si>
  <si>
    <t>Trak identifikacijski za male otroke , hipoalergen, vodoodporen, trajno zapenjanje, silikonski, s kartončkom.</t>
  </si>
  <si>
    <t>Zapestnice smrečice za novorojenčke</t>
  </si>
  <si>
    <t>Neoštevilčena zapestnica za uporabo pri novorojencih, hipoalergena, vodoodporna, silikonska.</t>
  </si>
  <si>
    <t>Trak identifikacijski za porodnico in novorojenčka</t>
  </si>
  <si>
    <t>trak identifikacijski za umrle</t>
  </si>
  <si>
    <t>Trak identifikacijski za umrle, dolžina traku vsaj 20cm, vodoodporen, s kartončom za identifikacijo umrlega - vznožni listek</t>
  </si>
  <si>
    <t>SKUPNA VREDNOST PODSKLOP 5.3. v EUR:</t>
  </si>
  <si>
    <t>PODSKLOP 5.4. OPORNICA ZA OTROŠKE OKONČINE</t>
  </si>
  <si>
    <t>Opornica za otroške okončine</t>
  </si>
  <si>
    <t>Opornica za otroške okončine, katera se uporablja med IV aplikacijo kanile pri novorojenčkih, dojenčkih, malih otrocih. Uporablja se za zapestje roke in noge.Preprečuje premikanje okončine ter daje podporo. Enostavna in praktična za uporabo. Lahko se oblikuje v tri dimenzije (navzdol, navzgor, desno, levo) z roko in ostane stabilna v željeni poziciji.   Nežno podpira zapestja, bombaž,  strukturirana površina na dotik kože absorbira pot. Ne povzroča alergij in draženja.S povezovalnimi trakovi in ​​ježkom. Ključavnica omogoča varno pritrditev zapestja. Gama sterilizirana.</t>
  </si>
  <si>
    <t>SKUPNA VREDNOST PODSKLOP 5.4. v EUR:</t>
  </si>
  <si>
    <t>SKUPNA VREDNOST SKLOPA 5. v EUR</t>
  </si>
  <si>
    <t xml:space="preserve"> </t>
  </si>
  <si>
    <t>SKLOP 6. OSTALI MEDICINSKO POTROŠNI MATERIAL</t>
  </si>
  <si>
    <t>PODSKLOP 6.1. DROBILEC IN REZILO ZA TABLETE</t>
  </si>
  <si>
    <t>Drobilec tablet</t>
  </si>
  <si>
    <t>Izdelan iz trde plastike, z močnim navojem, ki omgoča fino in enostavno drobljenje tablet. Možnost čiščenja in razkuževanja.</t>
  </si>
  <si>
    <t>Rezilo za tablete</t>
  </si>
  <si>
    <t>Izdelano iz trde plastike, s kovinskim rezilom. Možnost čiščenja in razkuževanja.</t>
  </si>
  <si>
    <t>Vsebnik za zdravila dnevni</t>
  </si>
  <si>
    <t>SKUPNA VREDNOST PODSKLOP 6.2. v EUR:</t>
  </si>
  <si>
    <t>Posodice za blato z žličko</t>
  </si>
  <si>
    <t>Plastična posodica za vzorčenje blata, urina ali sputuma z žličko s pokrovčkom na navoj. Posodica mora zagotavljati zanesljivo zapiranje s pokrovom tako, da tekočina ne izteka iz posodice.</t>
  </si>
  <si>
    <t>SKUPNA VREDNOST PODSKLOP 6.4. v EUR:</t>
  </si>
  <si>
    <t>Sponka za popek</t>
  </si>
  <si>
    <t>Iz plastike, za enkratno uporabo, posamezno sterilno pakiranje. Zanesljivo zapiranje sponke.</t>
  </si>
  <si>
    <t>Ligatura za popek</t>
  </si>
  <si>
    <t>Pletivo iz dveh niti 100% česane preje  za prevezovanje popka pri novorojenčkih. Posamezno sterilno pakiranje.</t>
  </si>
  <si>
    <t>SKUPNA VREDNOST PODSKLOP 6.5. v EUR:</t>
  </si>
  <si>
    <t>Očala zaščitna za novorojenca</t>
  </si>
  <si>
    <t xml:space="preserve"> za obseg glavice med 26 in 32 cm</t>
  </si>
  <si>
    <t xml:space="preserve"> za obseg glavice med 33 in 38 cm</t>
  </si>
  <si>
    <t>SKUPNA VREDNOST PODSKLOP 6.6. v EUR:</t>
  </si>
  <si>
    <t>Vrečke za zamrzovanje in shranjevanje mleka</t>
  </si>
  <si>
    <t>Vrečke so izdelane iz materiala, ki ščitijo in ohranjajo kvalitetno materino mleko; omogočeno je zčrpavanje neposredno v vrečko brez prelivanja, na črpalko se jo namesti namesto stekleničke; primerne so za zamrzovanje; so samostoječe, imajo enostavno zapiranje; pakiranje je sterilno (za enkratno uporabo) z možnostjo pisanja na vrečke.
Enako ali enakovredno kot Medela vrečke za zamrzovanje in shranjevanje mleka</t>
  </si>
  <si>
    <t>SKUPNA VREDNOST PODSKLOP 6.7. v EUR:</t>
  </si>
  <si>
    <t>Ščitnik za prsne bradavice - mali</t>
  </si>
  <si>
    <t>Izdelan iz silkona. Brez BPA.</t>
  </si>
  <si>
    <t>Izdelana iz pleksi stekla ali PVC, gladka, brez reber, bela</t>
  </si>
  <si>
    <t>SKUPNA VREDNOST PODSKLOP 6.11. v EUR:</t>
  </si>
  <si>
    <t>Ledvičke PVC trde</t>
  </si>
  <si>
    <t>SKUPNA VREDNOST PODSKLOP 6.12. v EUR:</t>
  </si>
  <si>
    <t>Regulatorne zahteve in directive:</t>
  </si>
  <si>
    <t> Skladno z : Medical Device Directive 93/42/EC Class1</t>
  </si>
  <si>
    <t> Popolna macerabilnost</t>
  </si>
  <si>
    <t> Product Specification Assessment PAS 29:1999</t>
  </si>
  <si>
    <t> ISO 9001:2015 / ISO 14001:2015</t>
  </si>
  <si>
    <t>Testiranje o zadrževanje tekočine</t>
  </si>
  <si>
    <t>Moška urinska steklenica iz papirnate pulpe</t>
  </si>
  <si>
    <t>Ledvička iz papirnate pulpe</t>
  </si>
  <si>
    <t>Nočna posoda iz papirnate pulpe</t>
  </si>
  <si>
    <t>Prozoren z izlivom in ročajem, z vtisnjeno graduacijo.</t>
  </si>
  <si>
    <t>Vrč merilni plastični 3000 ml</t>
  </si>
  <si>
    <t>SKUPNA VREDNOST PODSKLOP 6.16. v EUR:</t>
  </si>
  <si>
    <t>Centrifugirka 50 ml</t>
  </si>
  <si>
    <t>Britvice kirurške sterilne</t>
  </si>
  <si>
    <t>Britvica mora biti primerna za medicinsko uporabo z dvojnim ostrim rezilom, ki preprečuje poškodbe kože. Za enkratno uporabo, posamično sterilno pakiranje. Pakiranje do 50 kos ali možnost naročanja po posameznih kosih.</t>
  </si>
  <si>
    <t>Britvice kirurške nesterilne</t>
  </si>
  <si>
    <t>Britvica mora biti primerna za medicinsko uporabo z dvojnim ostrim rezilom, ki preprečuje poškodbe kože. Za enkratno uporabo, nesterilna.</t>
  </si>
  <si>
    <t>Cevke za pitje dolžine 20cm</t>
  </si>
  <si>
    <t>Cevke se narejene iz medicinskega PVC materiala, za enkratno uporabo. Morajo biti upogljive in mehke.</t>
  </si>
  <si>
    <t>Za aplikacijo pripravljena raztopina, ki hitro in učinkovito zmehča stolico pri zaprtju ali pri pripravi za preiskave ali operacije. Enakovredno kot Clyssie B. Braun</t>
  </si>
  <si>
    <t>Črevesne cevke CH18</t>
  </si>
  <si>
    <t>Črevesne cevke CH25</t>
  </si>
  <si>
    <t>Črevesne cevke CH30</t>
  </si>
  <si>
    <t>Lopatice za jezik lesene</t>
  </si>
  <si>
    <t>Izdelane iz lesa, za diagnostično preiskavo ustne votline, zaobljeni robovi in gladka površina, ki preprečujeta poškodbe. Dimenzija cca. 15 cm x 1,7 cm</t>
  </si>
  <si>
    <t>Nastavki za termometer - ušesni</t>
  </si>
  <si>
    <t>Nastavki za ušesni termometer Genius 2 303000. Enakovredno kot Nastavek za termometer Genius 2 303030</t>
  </si>
  <si>
    <t>Nastavki Echocheck T3E</t>
  </si>
  <si>
    <t>Nastavki za aparat za merjenje sluha Echochek. Primerni za majhne novorojenčke in nedonošenčke z ušesnim kanalom cca 3 mm.</t>
  </si>
  <si>
    <t>Nastavki Echocheck T4,5C</t>
  </si>
  <si>
    <t>Nastavki za aparat za merjenje sluha Echochek. Primerni za majhne novorojenčke z ušesnim kanalom cca 4,5 cm.</t>
  </si>
  <si>
    <t>Termometer telesni digitalni</t>
  </si>
  <si>
    <t>Termometer telesni brez živega srebra</t>
  </si>
  <si>
    <t>Lopatica za vaginalni bris</t>
  </si>
  <si>
    <t>Lopatice morajo biti lesene in gladke, pakiranje največ 100 kos v zavitku.</t>
  </si>
  <si>
    <t>Palčke za jod, dolžine 30 cm</t>
  </si>
  <si>
    <t>Palčke morajo biti lesene in gladke, pakiranje največ 100 kos v zavitku.</t>
  </si>
  <si>
    <t>Prezervativi za uporabo pri UZ preiskavah, lubricirani, brez lateksa.</t>
  </si>
  <si>
    <t>Nastavek za inhalator z masko - odrasli</t>
  </si>
  <si>
    <t>Nastavek z masko za pomoč pri uporabi inhalatorja za odrasle in otroke &gt; 5 let. Enakovredno kot AeroChamber Plus Flow-Vu modra</t>
  </si>
  <si>
    <t>Nastavek za inhalator z masko - otroški</t>
  </si>
  <si>
    <t>Nastavek z masko za pomoč pri uporabi inhalatorja za otroke 2- 5 let. Enakovredno kot AeroChamber Plus Flow-Vu rumena</t>
  </si>
  <si>
    <t>Vrečka za sukcijo 1-1,5 l z gelom ali brez</t>
  </si>
  <si>
    <t>Kompatibilna s posodo za sukcijo 1-1,5 l</t>
  </si>
  <si>
    <t>Vrečka za sukcijo 2,5-3 l z gelom ali brez</t>
  </si>
  <si>
    <t>Kompatibilna s posodo za sukcijo 2,5-3 l</t>
  </si>
  <si>
    <t>Vrečka za sukcijo 2 l z gelom ali brez</t>
  </si>
  <si>
    <t>Kompatibilna s posodo za sukcijo 2 l</t>
  </si>
  <si>
    <t>Vrečka za bruhanje</t>
  </si>
  <si>
    <t>Posodica s fiksatorjem 10% nevtralna in puferirana raztopina formalina, vsebuje formaldehid v koncentraciji 4% (w/v).</t>
  </si>
  <si>
    <t>ščetka za ginekološki bris</t>
  </si>
  <si>
    <t>Ščetka za ginekološki bris.Paličica ne sme biti premehka, prav tako ščetine.  Glavica ščetke mora imeti krožno nanizane ščetine in biti trdno spojena z držalom, da se ne more sneti. Ščetka zaščitena v prozorni cevki, da se ščetine ne sploščijo. Sterilno posamično pakiranje. Enakovredno kot Metaloplast 2220</t>
  </si>
  <si>
    <t>lonček za protezo 250ml</t>
  </si>
  <si>
    <t>lonček za protezo 250ml, s signaturo in pokrovom, ki je na navoj</t>
  </si>
  <si>
    <t>Iz polipropilena, sterilna, konična, dno mora biti ravno, odtisnjena graduacija. Dimenzija 115 x 28 mm, dovoljeno odstopanje do +10%.</t>
  </si>
  <si>
    <t>Ledvičke morajo biti trde in izdelane iz polipropilena, trpežna, nesterilna, volumen 700 ml z graduacijo. Primerna za sterilizacijo s paro. Dovoljeno odstopanje volumna ledvičke je do +/-10%</t>
  </si>
  <si>
    <t>Infuzijski sistem kompatibilen z Braun črpalko, za zaščito zdravil pred svetlobo</t>
  </si>
  <si>
    <t>Brizga za perfuzor, 50ml, za zaščito zdravil pred svetlobo</t>
  </si>
  <si>
    <t>Za aspiracijo manjših količin tekočin iz stekleničk z ozkim vratom – vial. Vbodna igla je lahko nastavljena 7 dni. Posamezno sterilno pakiranje. Enakovredno kot ICU Medical 011-CS-10</t>
  </si>
  <si>
    <t>Infuzijski sistem z dvokanalno iglo je dolžine 250 cm, s 15 µm filtrom za delce, brez lateksa, LL nastavek, kompatibilen z infuzijskimi črpalkami proizvajalca B. Braun (Infusomat fmS in Infusomat Space). Enakovredno kot B. Braun 8700036SP</t>
  </si>
  <si>
    <t>Pretočna vbodna kanila za prebadanje več-dozirnih plastenk in steklenic 3-1000 ml s kratko vitko vbodno iglo, s pripadajočim 0.45 µm bakterijsko-zračnim filtrom. Pokrovček je oblikovan tako, da okrog luer lock dostopnega mesta ustvarja ozek prostor in tako zmanjša možnost direktnih stikov z dostopnim mestom. Dostopno mesto je rahlo pomaknjeno v notranjost pokrovčka. Velika stranska krilca za dober oprijem.</t>
  </si>
  <si>
    <t>Vbodna igla s spojko za dostop brez igle z 0,2 µm zračnim filtrom</t>
  </si>
  <si>
    <t>Trak mora biti raztegljiv z luknjami po celotni dolžini, individualno pakiran, izdelan brez lateksa, z gumbom, za enkratno uporabo.</t>
  </si>
  <si>
    <t>Termopapir za tiskalnik Sonny UP-X898MD širine 110mm v kolutu</t>
  </si>
  <si>
    <t xml:space="preserve">Izdelki zagotavljajo zadrževanje tekočine. </t>
  </si>
  <si>
    <t>Umivalnik iz papirnate pulpe</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</si>
  <si>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 dovoljeno odstopanje          +/- 5-10%</t>
  </si>
  <si>
    <t xml:space="preserve">Kateter osrednji venski periferni DVOLUMENSKI </t>
  </si>
  <si>
    <t>Kateter osrednji venski periferni TROLUMENSKI</t>
  </si>
  <si>
    <t>Kateter centralno venski TROLUMENSKI, dolžine 16cm</t>
  </si>
  <si>
    <t>Kateter centralno venski  ŠTIRILUMENSKI, dolžine 20 cm</t>
  </si>
  <si>
    <t>Kateter centralno venski TROLUMENSKIi, dolžine 20cm</t>
  </si>
  <si>
    <t>Kateter centralno venski ŠTIRILUMENSKI, dolžine 16cm</t>
  </si>
  <si>
    <t>Podaljšek za brizgalko, dolžine 150cm, za zaščito zdravil pred svetlobo</t>
  </si>
  <si>
    <t>Elektroda za EKG monitoring na podlagi iz tekočega gela, s hipoalergenim lepilom. Lepljivost mora omogočati zanesljiv signal do treh dni od namestitve. Po odstranitvi na koži ne sme pustiti sledi lepila. Enakovredno kot Skintact F-50</t>
  </si>
  <si>
    <t>Spužvaste gobice Ø 65 mm za vakum elektrode Ø 60 mm.     4 kos v setu.</t>
  </si>
  <si>
    <t xml:space="preserve">Kateter urinski nelaton, biti mora iz medicinskega PVC, sterilen in netoksičen, brez lateksa, PHT in DEHP, dolžine 40 cm, zunanji premer 4 mm, z zaokroženo konico in dvema stranskima odprtinama. Matirana površina cevke omogoča uvajanje z minimalno uporabo lubrikanta, fleksibilnost cevke in oblika lukenj pa atravmatsko vstavljanje in učinkovito drenažo. </t>
  </si>
  <si>
    <t>Barva transparentna. Material naj ne povzroča alergij. Dolžina za porodnico 25 cm +-5%, širina 2,5+-5%, in za novorojenca dolžina 17 cm +- 2% in širina 2cm +-2%;  zaporedno oštevilčen v razponu, ki ga ob naročilu določi naročnik. Ponudnik mora zagotoviti otroški zapestnici tudi posamezno (neoštevilčeno) za primer rojstva dvojčkov.</t>
  </si>
  <si>
    <t>Testirano v skladu s PAS 29:1999</t>
  </si>
  <si>
    <t xml:space="preserve"> Temperaturna rezistenca: 35 C (+/- 3)</t>
  </si>
  <si>
    <t>Garantirano zadrži tekočine 4 ure</t>
  </si>
  <si>
    <t>za enkratno uporabo, oblikovana papirnata pulpa, maceratabilna, narejena iz recikliranih surovinSpodbuja neodvisno toaletiranje ter omogoča udobje indostojanstvo pacientov. Ergonomsko oblikovan traditionalni design. Izdelek zmanjšuje riziko prenosa okužb Izdelek iz papirnate pulpe narejen iz 100% recikliranega papirja.  Gladka zaobljena odprtina za olajšano in prijetno uporabo, Kapaciteta: 800ml (max), material: 100% papirnata pulpa, dimenzije: 250 x 115 x 115mm, teža: 37.5g (+/- 5g).sive barve ( brez beljenja ali dodajanja barv )</t>
  </si>
  <si>
    <t>za enkratno uporabo, oblikovana papirnata pulpa, maceratabilna, narejena iz recikliranih surovin, posoda za široko uporabo, idealna za odlaganje različnih medicinskih pripomočkov, vključno z oblogami, krpicami in kirurškimi inštrumenti. Proizvod za enkratno uporabo za zmanjševanje tveganja prenosov okužb Kapaciteta: 700ml (max), material: 100% papirnata pulpa ( ne kartonska! ),dimenzije: 240 x 130 x 45mm, teža: 19.2g (+/- 5g), sive barve ( brez beljenja ali dodajanja barv – ekološko. Garantirano drži tekočino 4 ure</t>
  </si>
  <si>
    <t>Oblikovana za toaletiranje pacienta v postelji ali v toaletnem vozičku,  ergonomski design zmanjšuje pritisk na trtico, zaobljeni robovi omogočajo lažje pozicioniranje pacienta in večje udobje. Izdelek zmanjšuje riziko prenosov navzkrižnih okužb. Izdelano iz 100% recikliranega papirja. Opis: kapaciteta: 2.0 litra (max), material: 100% papirnata pulpa, dimenzije: 335 x 270 x 65mm, teža: 50.0g (+/- 5g), barva: siva ( brez belil ali dodanih barvil ), zunanje mere kartona 360 x 600 x 270mm. Garantirano drži tekočine 4 ure, temperaturna rezistenca: 35 C (+/- 3).</t>
  </si>
  <si>
    <t>oblikovan, da drži toplo vodo in detergent (milo);  Izdelek zmanjšuje riziko prenosa navzkrižnih okužb, izdelek je iz 100% recikliranega materiala, zaobljen rob posode za lažjo uporabo in udobje. Opis: kapaciteta: 0,6litre(max), material:100%papirnata pulpa, dimenzije: 365x285x170mm, teža: 95.0g (+/-5g), sive barve (brez beljenja ali dodanih barvil), garantirano drži tekočino 2 uri, temperaturna rezistenca:45C(+/-3), 4 ure brez detergent na 35C(+/-3).</t>
  </si>
  <si>
    <t xml:space="preserve">Vrečka za klizmo nesterilna </t>
  </si>
  <si>
    <t>vrečka za klizmo volumna 1500 ml, transparentna, graduirana, iz PVC materiala, kot enodelni sistem s cevko s stiščkom za regulacijo pretoka,cevka ima na koncu priključek za na  črevesno cevko. Vrečka ima možnost da se obesi na stojalo.</t>
  </si>
  <si>
    <t>Termometer za klinično uporabo, vodotesen , lahko zbijanje, merilno območje od 35,5°C do 42°C, Odstopanje meritve največ +0,1°C; - 0,15°C. Možnost oralne, analne in aksilarne uporabe.  Možnost čiščenja in razkuževanja.</t>
  </si>
  <si>
    <t>PONUDBENI PREDRAČUN</t>
  </si>
  <si>
    <t>Rudarska cesta 9</t>
  </si>
  <si>
    <t>1420 Trbovlje</t>
  </si>
  <si>
    <t>SKUPNA VREDNOST PODSKLOP 6.3. v EUR:</t>
  </si>
  <si>
    <t xml:space="preserve">št. _____________________, z dne _______________________ </t>
  </si>
  <si>
    <t>(ponudnik vpiše številko in datum ponudbenega predračuna)</t>
  </si>
  <si>
    <t>Kateter centralno venski, 8.5F, 20 cm, svetline 16G/14G/18G/18G/18G, v setu za uvajanje po Seldinger metodi, žica 0,032'' x 60 cm raven in J vrh s sistem za enoročno uvajanje, ECG markirana. Pretoki vsaj dist./med1/med2/med3/proks. 2689/4748/888/1013/988ml/h.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</si>
  <si>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 xml:space="preserve">mednarodnim standardom ASTM D 6866, s standardno testno metodo za ugotavljanje biobaziranih vsebin za trdne, tekoče in plinske vzorce z uporabo radiokarbonske analize. Izdelki zmanjšujejo tveganje navzkrižnega prenosa okužb. </t>
  </si>
  <si>
    <t>Vsi izdelki so za enkratno uporabo, oblikovani iz 100% papirnate maceratibilne  pulpe in ne iz kartona! Vsa medicinska pulpa mora vsebovati &gt;95% celuloznih vlaken in mora biti certificirana kot popolno biorazgradljiva v skladu z</t>
  </si>
  <si>
    <t>kpl</t>
  </si>
  <si>
    <t>Fotobanjica dimenzije 18x24x5 cm, dovoljeno odstopanje do +/-10%</t>
  </si>
  <si>
    <t>Brizga luer lock 50 do 60 ml</t>
  </si>
  <si>
    <t>Brizga luer lock 50 do 60 ml z 1 ml graduacijo brez igle, kompatibilna s sledečimi perfuzorji: Braun, Medcaptain, Alaris. Sterilno posamično pakiranje, za 1x uporabo.</t>
  </si>
  <si>
    <t>Brizga tridelna</t>
  </si>
  <si>
    <t xml:space="preserve">kanila arterijska femoralna 18G, dolžine 90 mm, zunaji premer 1,2 mm, hitrost pretoka 55 ml/min. Izdelan je iz FEP in je primeren za hitro in kratkotrajno vstavitev v centralno veno ali velike periferne žile. Imeti mora stranska krilca za lažjo fiksacijo in Floswitch On/Off. </t>
  </si>
  <si>
    <t>Sistem gravitacijski za infuzijo z dvokanalno plastično iglo, z zračnim filtrom s pokrovčkom in LL priključkom z zamaškom</t>
  </si>
  <si>
    <t xml:space="preserve">Infuzijski sistem mora biti prozorna fleksibilna cev iz medicinskega PVC materiala in ne vsebuje sestavnih delov iz lateksa, dolžine 180 do 200 cm, z ostro dvokanalno plastično iglo za prebod zamaška z bakterijsko-zračnim filtrom, transparentno kapljalno komoro s 15 µm infuzijskim filtrom za delce, z ročnim regulatorjem s koleščkom, ki omogoča regulacijo hitrosti pretoka in na koncu z luer lock priključkom z zaščitnim zamaškom; sistem je sterilen apirogen in netoksičen, pakiran posamezno v stični ovoj, ki omogoča enostavno in aseptično odpiranje po robovih. </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</si>
  <si>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Okrogel regulator se nahaja na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</si>
  <si>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1,2 mm filter, ki omogoča filtriranje lipidnih emulzij in učinkovito odstranjuje lipide, glive, zrak in delce z integriranim zračnim filtrom za odzračevanje, s katerima se preprečuje verjetnost zračne embolije in motenje pretoka. Odstranujej glive, spore in delce. Luer lock na obeh straneh filtra. Filtracijska površina 10 cm2, polnilni volumen filtra do 1 ml, najvišji pritisk, ki ga zdrži ohišje filtra je vsaj 3 bare. Pretok je ≤10 ml/min. Ne vsebuje PVC, lateksa, pirogenov in DEHP. Uporaben do 24 ur. Enakovredno kot Intrapur lipid 4099702</t>
  </si>
  <si>
    <t>Kateter urinski dvopotni iz silikoniziranega lateksa, sterilen, dolžine 40-42cm, z balonom, zaobljeno mehko konico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</si>
  <si>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PODSKLOP 1.1. BRIZGE IN IGLE</t>
  </si>
  <si>
    <t>IGLA INJEKCIJSKA</t>
  </si>
  <si>
    <t xml:space="preserve"> IGLE ZA INZULINSKE PERESNIKE</t>
  </si>
  <si>
    <t>BRIZGE NAPOLNJENE STERILNO PAKIRANJE</t>
  </si>
  <si>
    <t xml:space="preserve"> PODSKLOP 1.2. BRIZGE NAPOLNJENE S FIZIOLOŠKO RAZTOPINO</t>
  </si>
  <si>
    <t>BRIZGE NAPOLNJENE NESTERILNO PAKIRANJE</t>
  </si>
  <si>
    <t>KANILE INTRAVENSKE PEDIATRIČNE ENOVHODNE</t>
  </si>
  <si>
    <t>OSREDNJI VENSKI KATETRI PERIFERNI BREZ UVAJALNE ŽICE</t>
  </si>
  <si>
    <t>OSREDNJI VENSKI KATETRI PERIFERNI Z UVAJALNO ŽICO, dimenzije:</t>
  </si>
  <si>
    <t>OSREDNJI VENSKI KATETRI CENTRALNI; dimenzije:</t>
  </si>
  <si>
    <t>OSREDNJI VENSKI KATETRI CENTRALNI ANTIMIKROBNI</t>
  </si>
  <si>
    <t xml:space="preserve"> BRIZGA LUER LOCK</t>
  </si>
  <si>
    <t>Sistem za aplikacijo bioloških in citotoksičnih zdravil z brezigelnimi nastavki za črpalko</t>
  </si>
  <si>
    <t>Katetri urinski dvopotni 100% silikon CH 16, dolžine 41cm za ginekološko uporabo</t>
  </si>
  <si>
    <t>kateter urinski tripotni  iz silikoniziranega lateksa</t>
  </si>
  <si>
    <t>Vrečka urinska otroška -dečki</t>
  </si>
  <si>
    <t xml:space="preserve">Vrečka drenažna za T-drene in luerlock navojem 2000 ml z izpustom in s konektom za T drene. Izdelana iz medicinskega PVC, prozorna, graduirana, brez DEHP. Dolžina priklopne cevi 8 m. Sterilno posamično pakiranje.   </t>
  </si>
  <si>
    <t xml:space="preserve"> CH 6,5</t>
  </si>
  <si>
    <t xml:space="preserve">PODSKLOP 3.9. ELEKTRODE ZA DEFIBRILATOR   SCHILLER  </t>
  </si>
  <si>
    <t>Pripomoček za čiščenje dihalnih poti Free Aspire (pripomoček za neinvazivno odstranjevanje traheo-bronhialnih sekrecij)</t>
  </si>
  <si>
    <t>Pripomoček je brez kontraindikacij in olajša izdih oz. poviša pretok med izdihom in kašljem (PEF, PCF). Kompatibilen je s standardno anestezijsko masko, ustnikom in direktnim priklopom na ET tubus ali Trah. kanilo (15mmOD). Pripomoček ne povzroča negativnega tlaka v pljučih. Ima možnost dodajanja kisika preko vgrajenega priključka za dovod kisika. Vključuje priključek za izkašljevalnik, priključek za stenski vir zraka, venturi ter dihalno cev z gladko notranjo steno.</t>
  </si>
  <si>
    <t>Velikost 12X29 cm</t>
  </si>
  <si>
    <t>Velikost 18X28 cm</t>
  </si>
  <si>
    <t>PODSKLOP 5.3. TRAK IDENTIFIKACIJSKI  ZA PACIENTE</t>
  </si>
  <si>
    <t>Linija za infuzijo za CT črpalko</t>
  </si>
  <si>
    <t>Set dnevni za  CT črpalko</t>
  </si>
  <si>
    <t>Dnevna linija za CT črpalko, linija za celod nevno 24h uporabo za neomejeno število preiskav, z nepovratnim ventilom, Kompatibilno s črpalko Ulrich Medical</t>
  </si>
  <si>
    <t>Kateter tripotni silikonski, velikost 16F, velik notranji lumen, foley balon 5-10cc, znotraj stene katetra prednaložena vodilna žica, nitinol,  0,035 incha, hidrofilna, dolžina 90 cm, luer lock zamašek za kanal za žico/irigacijo, valvula za balon. Imeti mora gladko dobro drsno površino ali biti prevlečen s prevleko, ki zagotavlja minimalno trenje med sluznico sečnice in katetrom.</t>
  </si>
  <si>
    <t>Vrečka urinska 2 l, graduirana, brez lateksa, z izpustom z vodoravnim prečnim ventilom, ki omogoča enoročno odpiranje, z nepovratno valvulo, ki preprečuje pretok urina nazaj.  Sterilno posamično pakiranje.</t>
  </si>
  <si>
    <t>Vrečka urinska - 14 dnevna, 2l za odrasle</t>
  </si>
  <si>
    <t>Zabojnik za ostre/infektivne predmete , okrogel, kateri se barvno razlikuje od zabojnikov za viale in ampule( steklovino)  omogoča neovirano odlagaje odpadkov in hkrati preprečuje njihovo izpadanje pri rokovanju, s pokrovom, ki omogoča varno-hermetično zapiranje. Material iz katerega je izdelan je odporen na ostre predmete, tekočine in kemikalije.  okvirne dimenzije: 9-10x9-10x13 cm.</t>
  </si>
  <si>
    <t>Zabojnik za ostre/infektivne predmete okrogel, kateri se barvno razlikuje od zabojnikov za viale in ampule( steklovino) , omogoča neovirano odlaganje odpadkov in hkrati preprečuje njihovo izpadanje pri rokovanju, s pokrovom, ki omogoča varno-hermetično zapiranje. Material iz katerega je izdelan je odporen na ostre predmete, tekočine in kemikalije. okvirne dimenzije: 16-17x16-17x22-23 cm.</t>
  </si>
  <si>
    <t>Zabojnik za ostre predmete 3l, dovoljeno odstopanje v volumnu +/-15%</t>
  </si>
  <si>
    <t>Zabojnik za ostre predmete 5l ,dovoljeno odstopanje v volumnu +/-15%</t>
  </si>
  <si>
    <t>Zabojnik za ostre/infektivne predmete okrogel , kateri se barvno razlikuje od zabojnikov za viale in ampule ( steklovino) , omogoča neovirano odlagaje odpadkov in hkrati preprečuje njihovo izpadanje pri rokovanju, s pokrovom, ki omogoča varno-hermetično zapiranje. Material iz katerega je izdelan je odporen na ostre predmete, tekočine in kemikalije. okvirne dimenzije: 21-22x21-22x19-20 cm.</t>
  </si>
  <si>
    <t>Zabojnik za viale in steklovino, pravokoten,  kateri se barvno razlikuje od zabojnikov za ostre predmete, omogoča neovirano odlagaje odpadkov in hkrati preprečuje njihovo izpadanje pri rokovanju, s pokrovom, ki omogoča varno-hermetično zapiranje. Material iz katerega je izdelan je odporen na tekočine in kemikalije, tekočine in kemikalije.</t>
  </si>
  <si>
    <t>Zabojnik za ostre predmete 1,5l  dovoljeno odstopanje v volumnu +/-15%</t>
  </si>
  <si>
    <t>Zabojnik za viale, ampule in steklovino 4l ,dovoljeno odstopanje v volumnu +/-15%</t>
  </si>
  <si>
    <t>Zabojnik za viale, ampule in steklovino 8l ,dovoljeno odstopanje v volumnu +/-15%</t>
  </si>
  <si>
    <t>Vrečka za sukcijo z gelom ali brez, dimenzije:</t>
  </si>
  <si>
    <t>Posodica za vzorce, dimenzije:</t>
  </si>
  <si>
    <t>Vrečka za bruhanje je narejena iz polietilena odpornega na trganje. Ustnik je širok cca 11 cm, ter z zarezami omogoča lahko zapiranje uporabljene vrečke. Prostornina vrečke je  1 - 1,5 litra.</t>
  </si>
  <si>
    <t>Ščitnik za prsne bradavice - srednji</t>
  </si>
  <si>
    <t>Linija za infuzijo za CT črpalko, za enkratno uporabo, z 2 nepovratnima ventiloma, dolžine 250 cm.  Kompatibilno s črpalko Ulrich Medical</t>
  </si>
  <si>
    <t>Sistem za invazivno merjenje tlaka s cca 5ml rezervoarjem za zaprt sistem jemanja vzorcev krvi na dolžini 15 cm z enosmernim petelinčkom, z enim »non vented« zamaškom. Prozorna linija, dolžine cca 150 cm, z integriranim dvo nivojskim odvzemnim mestom. Sistem je MRI kompatibilen, za enkratno uporabo (oznaka na ovitku), narejen iz prozorne srednje trde plastike, notranjim premerom največ 1.80 mm, jeZaprt sistem za invazivno merjenje arterijskega krvnega tlaka-enojni, rdeč. Omogoča: brez-igelni zaprt odvzem vzorca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Tri-potni konekt v oddaljenosti cca. 150 cm od pacienta. Sterilno pakirano, za enkratno uporabo, brez lateksa. MRI kompatibilne vse komponente (od pacienta do monitorja), ki so potrebne za vzpostavitev monitoringa. Priloženo potrebno število ne-prezračevalnih (non- vented) zamaškov. V skladu s trenutno veljavnimi standardi v EU. na obeh koncih zaščiten. Tlačni pretvorniki za odrasle paciente morajo imeti limitiran pretok 3±1 ml/h, pri 300 mmHg, barvno označen repek za odzračevanje ter port za testiranje, povezava je preko kabla. Enakovredno kot Edwards PXVMP260</t>
  </si>
  <si>
    <t>Sistem enojni za invazivno merjenje krvnega tlaka</t>
  </si>
  <si>
    <t>Sistem dvojni  za invazivno merjenje krvnega tlaka</t>
  </si>
  <si>
    <t>Zaprt sistem za invazivno vzporedno merjenje dveh tlakov, barvno označeni liniji: rdeče, modro. Omogoča: brez-igelni zaprt odvzem vzorcev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 Tri-potni konekt v oddaljenosti cca. 150 cm od pacienta na obeh sistemih. Sterilno pakirano, za enkratno uporabo, brez lateksa. MRI kompatibilne vse komponente (od pacienta do monitorja), ki so potrebne za vzpostavitev monitoringa. Priloženo potrebno število ne-prezračevalnih (non- vented) sterilnih zamaškov. V skladu s trenutno veljavnimi standardi v EU.</t>
  </si>
  <si>
    <t>Prezervativi za UZ sondo</t>
  </si>
  <si>
    <t>Senzor SpO2/Hb odrasli</t>
  </si>
  <si>
    <t>Sistem gravitacijski Enfit za hranjenje po NGS</t>
  </si>
  <si>
    <t>Sistem gravitacijski  z vrečko za hranjenje po NGS</t>
  </si>
  <si>
    <t>rezervoar za Flocare</t>
  </si>
  <si>
    <t xml:space="preserve">Konekt stožčasti za hranilno sondo </t>
  </si>
  <si>
    <t>Konektor stožčasti namenjen vstavitvi v sonde različnih dimenzij in priključitvi na sistem za hranjenje</t>
  </si>
  <si>
    <t>Ustnik za spirometer</t>
  </si>
  <si>
    <t>Ustnik za spirometer 28/30x65mm. Iz trdega kartonskega materiala.</t>
  </si>
  <si>
    <t>Igla injekcijska luer 21G (0,8 X 100mm)</t>
  </si>
  <si>
    <t>Igla injekcijska luer 18G (1,2 X 100mm)</t>
  </si>
  <si>
    <t>Absorbent za odpadna zdravila</t>
  </si>
  <si>
    <t>SpO2/SpHb senzor za kontinuirano merjenje hemoglobina. Primeren za paciente, katerih teža je nad 30kg. Senzor omogoča spremljanje hemoglobina, SpO2, frekvence dihanja, stopnjo perfuzije in variacijo pulznega vala. Senzorji so brez lateksa. Senzor je kompatibilen z Masimo tehnologijo.</t>
  </si>
  <si>
    <t>PODSKLOP 1.3. PRIPOMOČKI  KOMPATIBILNI S ČRPALKO ULRICH MEDICAL CT</t>
  </si>
  <si>
    <t>PODSKLOP 1.4. LANCETE ZA PRICK TEST</t>
  </si>
  <si>
    <t>PODSKLOP 1.5. IGLE ZA SKLEROZACIJO</t>
  </si>
  <si>
    <t xml:space="preserve">PODSKLOP 1.6. KANILE </t>
  </si>
  <si>
    <t>PODSKLOP 1.7 KANILA ARTERIJSKA FEMORALNA</t>
  </si>
  <si>
    <t>PODSKLOP 1.9. UMBILIKALNI KATETRI</t>
  </si>
  <si>
    <t>PODSKLOP 1.10. INFUZIJSKI SISTEMI</t>
  </si>
  <si>
    <t>PODSKLOP 1.11. INFUZIJSKI FILTER ZA FILTRIRANJE LIPIDNIH EMULZIJ</t>
  </si>
  <si>
    <t>PODSKLOP 1.12. SISTEM ZA POSPEŠEVANJE INFUZIJSKIH TEKOČIN IN KRVI</t>
  </si>
  <si>
    <t>PODSKLOP 1.13. SISTEM ZA INVAZIVNO MERJENJE KRVNEGA TLAKA IN CENTRALNEGA VENSKEGA PRITISKA</t>
  </si>
  <si>
    <t>PODSKLOP 1.14. SISTEM ZA MERJENJE INTRAABDOMINALNEGA TLAKA</t>
  </si>
  <si>
    <t>PODSKLOP 1.15. SISTEMI IN PRIBOR ZA INFUZIJSKE IN PERFUZIJSKE ČRPALKE B.BRAUN</t>
  </si>
  <si>
    <t>PODSKLOP 1.16.INFUZIJSKI SISTEM ZA MEDCAPTAIN INFUZIJSKO ČRPALKO</t>
  </si>
  <si>
    <t>PODSKLOP 1.17. BREZIGELNI KONEKTI IN  PODALJŠKI Z BREZIGELNIMI KONEKTI</t>
  </si>
  <si>
    <t xml:space="preserve">PODSKLOP 1.18. MEDICINSKI PRIPOMOČKI ZA PRIPRAVO TERAPIJE </t>
  </si>
  <si>
    <t>PODSKLOP 1.19. SISTEMI IN PRIPOMOČKI ZA HRANJENJE</t>
  </si>
  <si>
    <t>PODSKLOP 1.20. SISTEMI IN PRIPOMOČKI ZA HRANJENJE ZA FLOCARE ČRPALKO</t>
  </si>
  <si>
    <t>SKUPNA VREDNOST PODSKLOP 1.1. v EUR:</t>
  </si>
  <si>
    <t>SKUPNA VREDNOST PODSKLOP 1.2. v EUR:</t>
  </si>
  <si>
    <t>SKUPNA VREDNOST PODSKLOP 1.3. v EUR:</t>
  </si>
  <si>
    <t>SKUPNA VREDNOST PODSKLOP 1.4. v EUR:</t>
  </si>
  <si>
    <t>SKUPNA VREDNOST PODSKLOP 1.7. v EUR:</t>
  </si>
  <si>
    <t>SKUPNA VREDNOST PODSKLOP 1.8.  v EUR:</t>
  </si>
  <si>
    <t>SKUPNA VREDNOST PODSKLOP 1.9.  v EUR:</t>
  </si>
  <si>
    <t>SKUPNA VREDNOST PODSKLOP 1.10.  v EUR:</t>
  </si>
  <si>
    <t>SKUPNA VREDNOST PODSKLOP 1.11.  v EUR:</t>
  </si>
  <si>
    <t>SKUPNA VREDNOST PODSKLOP 1.12.  v EUR:</t>
  </si>
  <si>
    <t>SKUPNA VREDNOST PODSKLOP 1.13. v EUR:</t>
  </si>
  <si>
    <t>SKUPNA VREDNOST PODSKLOP 1.14. v EUR:</t>
  </si>
  <si>
    <t>SKUPNA VREDNOST PODSKLOP 1.15. v EUR:</t>
  </si>
  <si>
    <t>SKUPNA VREDNOST PODSKLOP 1.16. v EUR:</t>
  </si>
  <si>
    <t>SKUPNA VREDNOST PODSKLOP 1.17. v EUR:</t>
  </si>
  <si>
    <t>SKUPNA VREDNOST PODSKLOP 1.18. v EUR:</t>
  </si>
  <si>
    <t>SKUPNA VREDNOST PODSKLOP 1.19. v EUR:</t>
  </si>
  <si>
    <t>SKUPNA VREDNOST PODSKLOP 1.20. v EUR:</t>
  </si>
  <si>
    <t>PODSKLOP 2.3. URINSKI KATETRI DVO IN TROPOTNI</t>
  </si>
  <si>
    <t>SKUPNA VREDNOST PODSKLOP 2.3 v EUR:</t>
  </si>
  <si>
    <t>PODSKLOP 2.4.  KATETRI URINSKI S TEMPERATURNIM SENZORJEM</t>
  </si>
  <si>
    <t>SKUPNA VREDNOST PODSKLOP 2.4. v EUR:</t>
  </si>
  <si>
    <t>PODSKLOP 2.5.  KATETRI URINSKI S PREDNALOŽENO ŽICO</t>
  </si>
  <si>
    <t>SKUPNA VREDNOST PODSKLOP 2.5. v EUR:</t>
  </si>
  <si>
    <t>SKUPNA VREDNOST PODSKLOP 2.6. v EUR:</t>
  </si>
  <si>
    <t>PODSKLOP 2.2. - 2.5. URINSKI KATETRI</t>
  </si>
  <si>
    <t>PODSKLOP 2.7. URINSKA VREČKA OTROŠKA</t>
  </si>
  <si>
    <t>SKUPNA VREDNOST PODSKLOP 2.7. v EUR:</t>
  </si>
  <si>
    <t>PODSKLOP 2.8. DRENAŽNA VREČKA ZA T-DRENE IN LUERLOCK NAVOJEM</t>
  </si>
  <si>
    <t>SKUPNA VREDNOST PODSKLOP 2.8. v EUR:</t>
  </si>
  <si>
    <t>PODSKLOP 2.9. SONDE</t>
  </si>
  <si>
    <t>SKUPNA VREDNOST PODSKLOP 2.9. v EUR:</t>
  </si>
  <si>
    <t>PODSKLOP 2.10. PERKUTANA GASTROSTOMA</t>
  </si>
  <si>
    <t>PODSKLOP 2.11. SONDA SENGSTAKEN</t>
  </si>
  <si>
    <t>PODSKLOP 2.12. MINI KLIZMA</t>
  </si>
  <si>
    <t>SKUPNA VREDNOST PODSKLOP 2.12. v EUR:</t>
  </si>
  <si>
    <t>PODSKLOP 2.13. ČREVESNE CEVKE</t>
  </si>
  <si>
    <t>SKUPNA VREDNOST PODSKLOP 2.13. v EUR:</t>
  </si>
  <si>
    <t>PODSKLOP 2.14. PRIPOMOČKI ZA IRIGIRANJE</t>
  </si>
  <si>
    <t>SKUPNA VREDNOST PODSKLOP 2.14. v EUR:</t>
  </si>
  <si>
    <t>PODSKLOP 3.3. SENZORJI ZA MERJENJE SpO2 IN Hb ZA MASSIMO</t>
  </si>
  <si>
    <t>SKUPNA VREDNOST PODSKLOP 3.4. v EUR:</t>
  </si>
  <si>
    <t>PODSKLOP 3.5. PODLOGE ZA DEFIBRILATOR</t>
  </si>
  <si>
    <t>PODSKLOP 3.6. ELEKTRODE ZA DEFIBRILATOR PHILIPS HEART-START XL</t>
  </si>
  <si>
    <t>PODSKLOP 3.7. ELEKTRODE ZA DEFIBRILATOR LIFEPAK 12</t>
  </si>
  <si>
    <t>PODSKLOP 3.8. ELEKTRODE ZA DEFIBRILATOR ZOLL</t>
  </si>
  <si>
    <t>SKUPNA VREDNOST PODSKLOP 3.8. v EUR:</t>
  </si>
  <si>
    <t>PODKLOP 3.10. KONTAKTNI SPREJ ZA EKG</t>
  </si>
  <si>
    <t>PODSKLOP 3.11. KONTAKTNI GELI ZA ULTRAZVOK</t>
  </si>
  <si>
    <t>PODSKLOP 3.12. TRAKOVI ZA CTG</t>
  </si>
  <si>
    <t>PODSKLOP 3.13. NASTAVKI ZA DIGITALNI UŠESNI TERMOMETER ZA NOVOROJENČKE</t>
  </si>
  <si>
    <t>SKUPNA VREDNOST PODSKLOP 3.13. v EUR:</t>
  </si>
  <si>
    <t>PODSKLOP 3.14. TELESNI TERMOMETRI</t>
  </si>
  <si>
    <t>PODSKLOP 3.15. NASTAVKI ZA DIGITALNI UŠESNI TERMOMETER</t>
  </si>
  <si>
    <t>SKUPNA VREDNOST PODSKLOP 3.15. v EUR:</t>
  </si>
  <si>
    <t>PODSKLOP 4.9. NASTAVEK ZA INHALATOR</t>
  </si>
  <si>
    <t>SKUPNA VREDNOST PODSKLOP 4.9. v EUR:</t>
  </si>
  <si>
    <t>SKUPNA VREDNOST PODSKLOP 6.1. v EUR:</t>
  </si>
  <si>
    <t>PODSKLOP 6.2. POSODICE ZA BLATO</t>
  </si>
  <si>
    <t>PODSKLOP 6.3. FOTOBANJICE IN PVC LEDVIČKE</t>
  </si>
  <si>
    <t>PODSKLOP 6.4.LEDVIČKE, NOČNE POSODE, RAČKE IN LAVORJI IZ PAPIRNATE PULPE ZA ENKRATNO UPORABO</t>
  </si>
  <si>
    <t>PODSKLOP 6.5. VRČI IN CENTRIFUGIRKE</t>
  </si>
  <si>
    <t>PODSKLOP 6.6. ZABOJNIKI ZA OSTRE PREDMETE, AMPULE, VIALE  IN STEKLOVINO</t>
  </si>
  <si>
    <t>PODSKLOP 6.7. ABSORBENT ZA ODPADNA ZDRAVILA</t>
  </si>
  <si>
    <t>PODSKLOP 6.8. ASPIRACIJSKE VREČKE IN POSODE</t>
  </si>
  <si>
    <t>SKUPNA VREDNOST PODSKLOP 6.8. v EUR:</t>
  </si>
  <si>
    <t>PODSKLOP 6.9. POTROŠNI MATERIAL</t>
  </si>
  <si>
    <t>SKUPNA VREDNOST PODSKLOP 6.9. v EUR:</t>
  </si>
  <si>
    <t>PODSKLOP 6.10. POSODICE ZA TKIVNE VZORCE</t>
  </si>
  <si>
    <t>SKUPNA VREDNOST PODSKLOP 6.10. v EUR:</t>
  </si>
  <si>
    <t>PODSKLOP 6.11. POPORODNA OSKRBA POPKA</t>
  </si>
  <si>
    <t>PODSKLOP 6.12. ZAŠČITNA OČALA ZA NOVOROJENČKE</t>
  </si>
  <si>
    <t>PODSKLOP 6.13. HRANJENJE DOJENČKA</t>
  </si>
  <si>
    <t>SKUPNA VREDNOST PODSKLOP 6.13. v EUR:</t>
  </si>
  <si>
    <t>PODSKLOP 6.14. ŠČITNIK ZA PRSNE BRADAVICE</t>
  </si>
  <si>
    <t>SKUPNA VREDNOST PODSKLOP 6.14. v EUR:</t>
  </si>
  <si>
    <t>PODSKLOP 6.15. PRIPOMOČKI ZA GINEKOLOŠKO OBRAVNAVO</t>
  </si>
  <si>
    <t>SKUPNA VREDNOST PODSKLOP 6.15. v EUR:</t>
  </si>
  <si>
    <t>PODSKLOP 6.16. ENDOSKOPSKI POTROŠNI MATERIAL ZA OLYMPUS</t>
  </si>
  <si>
    <t>SKUPNA VREDNOST SKLOPA 3. v EUR</t>
  </si>
  <si>
    <t>SKUPNA VREDNOST SKLOPA 2. v EUR</t>
  </si>
  <si>
    <t>Tridelna brizga luer lock napolnjena s fiziološko raztopino, pripravljena za prebrizgavanje I.V. katetrov in oblikovana tako, da preprečuje refluks krvi v kateter. Na brizgi mora biti kataloška številka, naziv izdelka in rok uporabe. Vsebina brizge mora biti sterilna, posamično pakiranje. Brizga mora imeti nameščen luer lock zamašek. Ovojnina nesterilna</t>
  </si>
  <si>
    <r>
      <t xml:space="preserve">Tridelna brizga luer lock napolnjena s fiziološko raztopino, pripravljena za prebrizgavanje I.V. katetrov in oblikovana tako, da preprečuje refluks krvi v kateter. Na brizgi mora biti </t>
    </r>
    <r>
      <rPr>
        <strike/>
        <sz val="12"/>
        <rFont val="Calibri"/>
        <family val="2"/>
        <charset val="238"/>
        <scheme val="minor"/>
      </rPr>
      <t xml:space="preserve"> </t>
    </r>
    <r>
      <rPr>
        <sz val="12"/>
        <rFont val="Calibri"/>
        <family val="2"/>
        <charset val="238"/>
        <scheme val="minor"/>
      </rPr>
      <t xml:space="preserve">naziv izdelka in datum uporabe. Vsebina in zunanjost brizge morata biti sterilni, posamično sterilno pakiranje. Brizga mora imeti nameščen luer lock zamašek.  Zgornji del iz papirja, kateri omogoča sterilno odpiranje brizge. </t>
    </r>
  </si>
  <si>
    <t xml:space="preserve">Tridelna brizga luer lock napolnjena s fiziološko raztopino, pripravljena za prebrizgavanje I.V. katetrov in oblikovana tako, da preprečuje refluks krvi v kateter. Na brizgi mora biti naziv izdelka in  datum uporabe. Vsebina brizge mora biti sterilna, posamično sterilno pakiranje. Brizga mora imeti nameščen luer lock zamašek. Zgornji del iz papirja, kateri omogoča sterilno odpiranje brizge. </t>
  </si>
  <si>
    <t>Kateter osrednji venski perifern, 2L, 5F, 55cm, za pritisk do 300 psi (+/- 10%), izdelan iz poliuretana, ki se zmehča 'in situ', v zaščitni srajčki, z mehko konico , distalno odprt, zamaknjeni odprtini za ločeno dovajanje tekočin, dvolumenski 18/18G, 'non-tapered' ali 'tapered' dizajna z enako debelino 5F po celotni dolžini, pretok dist med 480 in 540 ml/h, proks. 540 ml/h, cm graduiran, fleksibilna šivna krilca, štišček, označena lumna, za kratko in dolgotrajno uporabo. Možnost uvajanja katetra preko žice brez uporabe uvajala. Ne vsebuje lateksa. Max pretoka tlaka vbrizga 4 ml/sek. V setu z ehogeno insercijsko iglo 21G, 7cm, peel-away uvajalo, nitinol vodilno žico 0,018'', 45-50 cm za enoročno uvajanje in brezšivni fiksater.</t>
  </si>
  <si>
    <t>Kateter osrednji venski perifern, 3L, 6F, 55cm, za pritisk do 300 psi (+/- 10%), izdelan iz poliuretana, ki se zmehča 'in situ', v zaščitni srajčki, z mehko konico , distalno odprt, zamaknjeni odprtini za ločeno dovajanje tekočin, trilumenski 17/19/19G, 'non-tapered' ali 'tapered' dizajna z enako debelino 6F po celotni dolžini, pretok dist. med 600 in 1070 ml/h, medialno med 240 in 360 ml/h, proks. mede 240 in 390 ml/h,  cm graduiran, fleksibilna šivna krilca, štišček, označeni lumni, za kratko in dolgotrajno uporabo. Možnost uvajanja katetra preko žice brez uporabe uvajala. Ne vsebuje lateksa. Max pretoka tlaka vbrizga 5-6 ml/sek. V setu z ehogeno insercijsko iglo 21G, 7cm, peel-away uvajalo, nitinol vodilno žico 0,018'', 45-50 cm za enoročno uvajanje in brezšivni fiksater.</t>
  </si>
  <si>
    <t>Brezigelni konekt, prozoren, brez lateksa, brez kovine, luer lock in luer slip kompatibilen, zaprt sistem, dostop mogoč le z brizgalko ali infuzijskim sistemom. Mora imeti zaščito na strani luer konekta.  Nudi zaščito pacienta pred vdorom mikroorganizmov in klinično dokazano zagotavlja 3-dnevno bariero. Omogočati mora kontinuirano in intermitentno dovajanje tekočin. Ob uporabi pri aplikaciji tekočin preko črpalk ali perfuzorjev mora zagotavljati nemoteno delovanje. Posamezno sterilno pakiranje. Ne sme biti povratka krvi v konekt. Stalni nevtralni premik v območju od 0 do 0,02 ml.</t>
  </si>
  <si>
    <t>enokanalni podaljšek z enim brezigelnim konektom, ki se ga ne da sneti, dolžine 18 cm +/- 10%, z zaščitnim pokrovčkom,  kanal ima možnost zapore s stiščkom. Omogočati mora kontinuirano in intermitentno dovajanje tekočin. Posamezno sterilno pakiranje.</t>
  </si>
  <si>
    <t>Dvokanalni podaljšek z dvema brezigelnima konektoma, ki se ju ne da sneti, dolžine 15 cm +/- 10%, z zaščitnim pokrovčkom, vsak kanal ima možnost zapore s stiščkom. Omogočati mora kontinuirano in intermitentno dovajanje tekočin.  Posamezno sterilno pakiranje.</t>
  </si>
  <si>
    <t>Trokanalni podaljšek s tremi brezigelnimi konekti, ki se jih ne da sneti, dolžine 15 cm +/- 10%, z zaščitnim pokrovčkom, vsak kanal ima možnost zapore s stiščkom. Omogočati mora kontinuirano in intermitentno dovajanje tekočin.  Posamezno sterilno pakiranje.</t>
  </si>
  <si>
    <t>Zaprt sistem (kot npr. oznaka CSTD) za pripravo citotoksičnih zdravil iz poliuretana, vsebuje hidrofobno membrano, ki omogoča samoodzračevanje sistema in preprečuje kapljanje tekočine v okolico. Vbodna igla je silikolizirana in omogoča prebadanje steklenic in plastenk z minimalno silo. Linija vsebuje en dodaten brezigelni dostop, skozi katerega apliciramo citotoksično zdravilo. Brez zračnega filtra. Posamezno sterilno pakiranje.</t>
  </si>
  <si>
    <t>Vrečka urinska 2 l, graduirana, brez lateksa, s hidrofobnim mikrofiltrom, z izpustom z vodoravnim prečnim ventilom ali s stiščkom, ki omogoča enoročno odpiranje, z nepovratno valvulo, ki preprečuje pretok urina nazaj. Omogoča sterilen odvzem vzorca urina, cev je odporna proti knikanju in ima stišček. Primerna za uporabo na enem pacientu do 7dni. Sterilno posamično pakiranje.</t>
  </si>
  <si>
    <t>Hranilna sonda nazogastrična, poliuretanska, radiopačna, z uvajalno žico, dolžine 110 cm (+/- 10%), z dodatnim Y konektorjem, s 5-7 g utežjo, sterilno posamično pakiranje. Enakovredno kot Sonda Entriflex</t>
  </si>
  <si>
    <t>Pediatrična hranilna sonda, poliuretanska, radiopačna, dolžine 50-60 cm, oznake za globino v razmaku 5 cm, z notranjim premerom 1,5 mm in zunanjim premerom 2,2 mm. Enakovredno kot Freka Paed Sonde</t>
  </si>
  <si>
    <r>
      <t xml:space="preserve">Set vsebuje poliuretansko radiopačno sondo CH20, označena na 1cm, LL konektor, adapter za luer brizgo, </t>
    </r>
    <r>
      <rPr>
        <strike/>
        <sz val="12"/>
        <rFont val="Calibri"/>
        <family val="2"/>
        <charset val="238"/>
        <scheme val="minor"/>
      </rPr>
      <t xml:space="preserve"> </t>
    </r>
    <r>
      <rPr>
        <sz val="12"/>
        <rFont val="Calibri"/>
        <family val="2"/>
        <charset val="238"/>
        <scheme val="minor"/>
      </rPr>
      <t>kot npr. Freka PEG Fresenius Kabi 775131 ali enakovredno z nastavkom ENFit.</t>
    </r>
  </si>
  <si>
    <t>S: 2,5cm - 3cm x 8,5cm - 10,8cm</t>
  </si>
  <si>
    <t>M: 4cm -4,4cm x 10cm - 11,4cm</t>
  </si>
  <si>
    <t>L: 4,3cm - 6,4cm x 12,3cm - 13,7cm</t>
  </si>
  <si>
    <t>Fotobanjica, dimenzije 24x30x6 cm, dovoljeno odstopanje do +/-10%, oziroma velikosti 25x35x4 cm</t>
  </si>
  <si>
    <t>Fotobanjica, dimenzije 30x40x4,5 cm, dovoljeno odstopanje do +/-10%,  oziroma velikosti 30x40x4 cm</t>
  </si>
  <si>
    <t>Aspiracijske vrečke za enkratno uporabo. Zaprt sistem, možnost zaporedne vezave večih vrečk. Dvoplastna folija ali čvrsta enoplastna folija (enakovredna dvoplastni foliji), vgrajen protibakterijski filter in overflow, zapiralo preprečuje iztekanje iz polne vrečke. Skladnost z ISO 10079-3 standardom. Aspiracijska vrečka mora imeti na pokrovu priključek za vakuum, tandem in priključitev cevi konekta za pacienta. V kolikor izbrane vrečke ne bodo kompatibilne z obstoječimi posodami za sukcijo v SBT jih ponudnik brezplačno zamenja s kompatibilnimi.</t>
  </si>
  <si>
    <t>SKUPNA VREDNOST PODSKLOP 3.16. v EUR:</t>
  </si>
  <si>
    <t>Manšete za RR</t>
  </si>
  <si>
    <t xml:space="preserve">Manšete za enkratno uporabo , dimenzije 9-14,8 cm. Manšeta mora biti kompatibilna z defibrilatorjem  Schiller 5000.
 </t>
  </si>
  <si>
    <t>Manšete za RR, dimenzije:</t>
  </si>
  <si>
    <t>PODSKLOP 3.16. MANŠETE ZA NEINVAZIVNO MERJENJE KRVNEGA TLAKA - SCHILLER</t>
  </si>
  <si>
    <t>otroška</t>
  </si>
  <si>
    <t>odrasla mala</t>
  </si>
  <si>
    <t>odrasla velika</t>
  </si>
  <si>
    <t>odrasla velika podaljšana</t>
  </si>
  <si>
    <t>odrasla ekstra velika</t>
  </si>
  <si>
    <t>Manšete za omejeno ponovno uporabo, brez DEHP in lateksa, DINACLICK™ konektor, na voljo za , otroke in odrasle, združljivo z aparati GE Healthcare, standard ISO 80369</t>
  </si>
  <si>
    <t>Kateter urinski dvopotni silikonski, primeren za dolgotrajno uporabo, s temperaturnim senzorjem za kontinuirano merjenje temperature, z balonom, zaobljeno mehko konico nelaton in z dvema drenažnima odprtinama, dolžine 40 cm (+/- 10%). Imeti mora gladko dobro drsno površino ali biti prevlečen s prevleko, ki zagotavlja minimalno trenje med sluznico sečnice in katetrom. Ponudnik mora po potrebi zagotoviti priključni kabel, kompatibilen z napravami v SB Trbovlje.</t>
  </si>
  <si>
    <t>Kontaktni gel za UZ 260g, dovoljeno odstopanje  +/- 5%</t>
  </si>
  <si>
    <t>elektroda za defibrilator za odrasle 5000</t>
  </si>
  <si>
    <t>elektroda za defibrilator za otroke 5000</t>
  </si>
  <si>
    <t>elektroda za defibrilator za odrasle HD 7</t>
  </si>
  <si>
    <t>elektroda za defibrilator za otroke HD 7</t>
  </si>
  <si>
    <t>velikost 20ml/30ml dovoljeno odstopanje +/- 10%</t>
  </si>
  <si>
    <t>velikost 130ml/250ml, dovoljeno odstopanje +/- 10%</t>
  </si>
  <si>
    <t>velikost 300ml/ 500 ml, dovoljeno odstopanje +/- 10%</t>
  </si>
  <si>
    <t>velikost 600ml/1000ml, dovoljeno odstopanje +/- 10%</t>
  </si>
  <si>
    <t>Zanka za hladni rez, integriran ročaj z merilnimi oznakami in nastavkom za A-cord kabel elektroresekcijske enote, dolžina katetra 2300 mm, heksagonalna oblika zanke premera 10 mm, presek žice zanke 0.3mm za oster rez, omogočati mora kontrolirano odpiranje in zapiranje zanke, za delovni kanal 2.8mm, enkratna uporaba, sterilno in posamično pakiranje</t>
  </si>
  <si>
    <t>Standardna zanka, integriran ročaj z merilnimi oznakami in nastavkom za A-cord kabel elektroresekcijske enote, dolžina katetra 2300 mm, debelo pletena zanka z ovalnim odpiranjem, presek žice zanke 0.47mm za učinkovito koagulacijo, premer  zanke 15 mm, za delovni kanal 2.8mm, enkratna uporaba, sterilno in posamično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</si>
  <si>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2300 mm, enkratna uporaba. Sterilno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</si>
  <si>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1550 mm, enkratna uporaba. Sterilno pakiranje.</t>
  </si>
  <si>
    <t>Zanka hladno-vroča</t>
  </si>
  <si>
    <t>Zanka za polipektomijo - standardna</t>
  </si>
  <si>
    <t>Kleščice biopsijske, ovalne - kolono</t>
  </si>
  <si>
    <t>Kleščice biopsijske, ovalne - gastro</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</si>
  <si>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</si>
  <si>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Mora imeti vrečko. 
 </t>
  </si>
  <si>
    <t>SKUPNA VREDNOST PODSKLOP 3.17. v EUR:</t>
  </si>
  <si>
    <t>Papir za defibrilator Schiller Defigard HD 7</t>
  </si>
  <si>
    <t>Papir za defibrilator Schiller Defigard 5000</t>
  </si>
  <si>
    <t>SKUPNA VREDNOST PODSKLOP 3.18. v EUR:</t>
  </si>
  <si>
    <t>Rezervoar iz polietilena nizke gostote (LDPE), združljiv s seti Flocare. Rezervoar s prostornino 1,0 L. Flocare rezervoar 1L je potrebno menjati na 24 ur. Sterilnost zagotavlja zaprt in nepoškodovan ovoj. Samo za enteralno uporabo. Za enkratno uporabo pri enem pacientu.</t>
  </si>
  <si>
    <t>sistem za hranjenje na črpalko, kompatibilen z vrečami (Nutrison) in črpalko Infinity Nutricia. Brez DEHP-ja, brez LATEX-a. Flocare infinity pack set je potrebno menjati na 24 ur. Sterilnost zagotavlja zaprt in nepoškodovan ovoj. Samo za enteralno uporabo. Za enkratno uporabo pri enem pacientu.</t>
  </si>
  <si>
    <t>konektor za Flocare</t>
  </si>
  <si>
    <t>Sistem za hranjenje po črpalki Flocare</t>
  </si>
  <si>
    <t>Zasnovan za priklop na ENFit™ set za hranjenje, da omogoči povezavo z ne-ENFit™ prehransko sondo. Priporočeno za enkratno uporabo pri enem bolniku v obdobju 24 ur.</t>
  </si>
  <si>
    <t>Kompatibilno z defibrilatorjem Heart-start XL.</t>
  </si>
  <si>
    <t>Kompatibilno z defibrilatorjem Lifepak</t>
  </si>
  <si>
    <t xml:space="preserve">Papir za defibrilator </t>
  </si>
  <si>
    <t xml:space="preserve">Kompatibilno z defibrilatorjem Zoll </t>
  </si>
  <si>
    <t>Manšete za omejeno ponovno uporabo, brez DEHP in lateksa, DINACLICK™ konektor, na voljo za , otroke, združljivo z aparati GE Healthcare, standard ISO 80370. Dimenzije  12-19 cm.</t>
  </si>
  <si>
    <t>Manšete za omejeno ponovno uporabo, brez DEHP in lateksa, DINACLICK™ konektor, na voljo za odrasle, združljivo z aparati GE Healthcare, standard ISO 80371.  Dimenzije  17-25 cm.</t>
  </si>
  <si>
    <t>Manšete za omejeno ponovno uporabo, brez DEHP in lateksa, DINACLICK™ konektor, na voljo za  odrasle, združljivo z aparati GE Healthcare, standard ISO 80372. Dimenzije  23-33 cm.</t>
  </si>
  <si>
    <t>Manšete za omejeno ponovno uporabo, brez DEHP in lateksa, DINACLICK™ konektor, na voljo za odrasle, združljivo z aparati GE Healthcare, standard ISO 80373.  Dimenzije  23-33 cm.</t>
  </si>
  <si>
    <t>Manšete za omejeno ponovno uporabo, brez DEHP in lateksa, DINACLICK™ konektor, na voljo za  odrasle, združljivo z aparati GE Healthcare, standard ISO 80374.  Dimenzije  31-40 cm.</t>
  </si>
  <si>
    <t>Absorbent - kit,  je namenjen varnemu, nadzarovanemu odstranjevanju fermacevtskih odpadnih snovi. Absorbira odpadne snovi. 250ml.</t>
  </si>
  <si>
    <t>samolepilna elektroda za defibrilator za odrasle kompatibilna z defibrilatorjem Schiller Defigard 5000</t>
  </si>
  <si>
    <t>samolepilna elektroda za defibrilator za otroke kompatibilna z defibrilatorjem Schiller Defigard 5000</t>
  </si>
  <si>
    <t>samolepilna elektroda za defibrilator za odrasle kompatibilna z defibrilatorjem Schiller Defigard HD 7</t>
  </si>
  <si>
    <t>samolepilna elektroda za defibrilator za otroke kompatibilna z defibrilatorjem Schiller Defigard HD 7</t>
  </si>
  <si>
    <t>PODSKLOP 3.17. MANŠETE ZA  NEINVAZIVNO MERJENJE KRVNEGA TLAKA-GE HEALT-CARE</t>
  </si>
  <si>
    <t>PODSKLOP 3.18. SENZORJI ZA MERJENJE TEMPERATURE ZA ENKRATNO UPORABO ZA INKUBATOR DRAEGER CALEO</t>
  </si>
  <si>
    <t xml:space="preserve">PODSKLOP 3.19. PAPIR ZA VIDEOPRINTER UZ </t>
  </si>
  <si>
    <t>SKUPNA VREDNOST PODSKLOP 3.19. v EUR:</t>
  </si>
  <si>
    <r>
      <rPr>
        <b/>
        <sz val="12"/>
        <rFont val="Calibri"/>
        <family val="2"/>
        <charset val="238"/>
        <scheme val="minor"/>
      </rPr>
      <t xml:space="preserve">IGLA S FILTROM </t>
    </r>
    <r>
      <rPr>
        <sz val="12"/>
        <rFont val="Calibri"/>
        <family val="2"/>
        <charset val="238"/>
        <scheme val="minor"/>
      </rPr>
      <t>-  18G (1,2 x 40mm)</t>
    </r>
  </si>
  <si>
    <t xml:space="preserve">Kateter osrednji venski periferni ENOLUMENSKI </t>
  </si>
  <si>
    <r>
      <t>Kateter centralno venski 4L, 8.5F, 16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2756/5038/1386/1511ml/h,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 brizga 5ml, dilatator in sponka za kateter.</t>
    </r>
  </si>
  <si>
    <r>
      <t>Kateter centralno venski 4L, 8.5F, 20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2700/5100/1400/1600ml/h,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brizga 5ml, dilatator in sponka za kateter.</t>
    </r>
  </si>
  <si>
    <t>Kateter centralno venski antibimkrobni PETLUMENSKI, dolžine 20 cm</t>
  </si>
  <si>
    <r>
      <t xml:space="preserve">Gravitacijski infuzijski sistem z dvokanalno iglo in  kapljično komoro </t>
    </r>
    <r>
      <rPr>
        <strike/>
        <sz val="12"/>
        <rFont val="Calibri"/>
        <family val="2"/>
        <charset val="238"/>
        <scheme val="minor"/>
      </rPr>
      <t xml:space="preserve"> </t>
    </r>
    <r>
      <rPr>
        <sz val="12"/>
        <rFont val="Calibri"/>
        <family val="2"/>
        <charset val="238"/>
        <scheme val="minor"/>
      </rPr>
      <t>, ki omogoča enostavno polnitev komore. Komora je popolnoma transparentna, z zračnikom, 15 mikronskim delčnim filtrom in membrano, ki preprečuje vdor zraka v sistem, ko infuzija steče. Nad kapljično komoro je stišček . Stišček z valjčkom pod komoro, omogoča fiksacijo infuzijske linije in shranitev dvokanalne igle po uporabi. Infuzijska linija dolžine 180 - 190 cm ima LL nastavek z vgrajeno nepovratno valvulo in zaščitnim pokrovčkom, ki ga popolnoma prekrije ter vsebuje membrano, ki omogoča samoodzračevanje sistema brez odpiranja linije. Sistem je uporaben do 96h. Ne vsebuje DEHP in lateksa. Posamično sterilno pakiranje.</t>
    </r>
  </si>
  <si>
    <r>
      <t>nosni nastavek za merjenje CO</t>
    </r>
    <r>
      <rPr>
        <vertAlign val="subscript"/>
        <sz val="12"/>
        <rFont val="Calibri"/>
        <family val="2"/>
        <charset val="238"/>
        <scheme val="minor"/>
      </rPr>
      <t>2</t>
    </r>
  </si>
  <si>
    <t>Elektroda za EKG monitoring s hipoalergenim lepilom. Lepljivost mora omogočati zanesljiv signal do treh dni od namestitve. Po odstranitvi na koži ne sme pustiti sledi lepila. Imeti mora F4 konektor, za namestitev EKG kablov. Enakovredno kot Skintact FSRB</t>
  </si>
  <si>
    <r>
      <t>Termopapir za EKG Schiller AT-2 PLUS /CS200</t>
    </r>
    <r>
      <rPr>
        <sz val="12"/>
        <rFont val="Calibri3"/>
        <charset val="238"/>
      </rPr>
      <t xml:space="preserve">, </t>
    </r>
  </si>
  <si>
    <t>Termometer za klinično uporabo, vodotesen, merilno območje od 32°C do 42°C, Odstopanje meritve največ ± 0,2°C. Možnost oralne, analne in aksilarne uporabe. Možnost čiščenja in razkuževanja.</t>
  </si>
  <si>
    <t>SKLOP 2. PRIPOMOČKI ZA KATETERIZACIJO MEHURJA IN VSTAVITEV NAZOGASTRIČNE SONDE</t>
  </si>
  <si>
    <t>Kateter urinski nelaton CH 12</t>
  </si>
  <si>
    <r>
      <t xml:space="preserve">Katetri urinski dvopotni silikoniziran </t>
    </r>
    <r>
      <rPr>
        <b/>
        <sz val="12"/>
        <rFont val="Calibri"/>
        <family val="2"/>
        <charset val="238"/>
        <scheme val="minor"/>
      </rPr>
      <t>lateks</t>
    </r>
  </si>
  <si>
    <r>
      <t xml:space="preserve">Katetri urinski dvopotni pediatrični 100% </t>
    </r>
    <r>
      <rPr>
        <b/>
        <sz val="12"/>
        <rFont val="Calibri"/>
        <family val="2"/>
        <charset val="238"/>
        <scheme val="minor"/>
      </rPr>
      <t>silikon</t>
    </r>
  </si>
  <si>
    <r>
      <t xml:space="preserve">Katetri urinski dvopotni  100% </t>
    </r>
    <r>
      <rPr>
        <b/>
        <sz val="12"/>
        <rFont val="Calibri"/>
        <family val="2"/>
        <charset val="238"/>
        <scheme val="minor"/>
      </rPr>
      <t>silikon</t>
    </r>
  </si>
  <si>
    <t xml:space="preserve">Dnevni vsebnik za shranjevanje zdravil, razdeljen na štiri dele (zjutraj, opoldne, popoldne, zvečer), izdelan iz  plastike.Pokrov naj ne bo drsen. Za večkratno uporabo, možnost čiščenja in razkuževanja.  </t>
  </si>
  <si>
    <t>Očala zaščitna za novorojenca ob fototerapiji. Očala naj bodo po velikosti barvno razločljiva med seboj in naj imajo dobro zaščito pred UV sevanjem ter nastavljiv Velcro trak za namestitev, ki naj križno fiksira trak (en trak mora fiksirati očala na vratu, drugi nad ušesi, preko temena, trak naj mehko prekriva ušesa. Ne smejo vsebovati lateksa. Področje, ki prekriva oko, naj bo izbočeno, da ni v kontaktu z zrklom in naj se opira na kostne strukture, tako da ohranja navlaženo oko. Očala naj imajo potrjeno zaščito pred sevanjem UV valovnih dolžin, svetloba ne sme prehajati filtra niti uhajati ob nosu ali ob obrveh. Očala morajo biti skladna EN 170:2002 in EN 167: 2001, optično sevanje mora biti pod 0,0001 pri valovnih dolžinah med 210 in 405nm oz. svetlobna prepustnost mora biti pod 0,001 pri valovnih dolžinah med 210 in 720nm potrebno priložiti test neodvisne in kompetentne ustanove.</t>
  </si>
  <si>
    <t>SKUPNA VREDNOST SKLOPA 6. v EUR</t>
  </si>
  <si>
    <t>št. 2024/460-68</t>
  </si>
  <si>
    <r>
      <t xml:space="preserve">Hranilna sonda nazogastrična, poliuretanska, radiopačna, z uvajalno žico, dolžine 109 cm </t>
    </r>
    <r>
      <rPr>
        <sz val="12"/>
        <color rgb="FFFF0000"/>
        <rFont val="Calibri"/>
        <family val="2"/>
        <charset val="238"/>
        <scheme val="minor"/>
      </rPr>
      <t>( +/- 10%)</t>
    </r>
    <r>
      <rPr>
        <sz val="12"/>
        <rFont val="Calibri"/>
        <family val="2"/>
        <charset val="238"/>
        <scheme val="minor"/>
      </rPr>
      <t>, z varnim enteralnim konektnom ENFit, s 5-7 g utežjo, sterilno posamično pakiranje. Enakovredno kot Sonda Entriflex z ENFit konektom</t>
    </r>
  </si>
  <si>
    <r>
      <t>velikost 28</t>
    </r>
    <r>
      <rPr>
        <sz val="12"/>
        <color rgb="FFFF0000"/>
        <rFont val="Calibri"/>
        <family val="2"/>
        <charset val="238"/>
        <scheme val="minor"/>
      </rPr>
      <t>-35</t>
    </r>
    <r>
      <rPr>
        <sz val="12"/>
        <rFont val="Calibri"/>
        <family val="2"/>
        <charset val="238"/>
        <scheme val="minor"/>
      </rPr>
      <t xml:space="preserve">ml/60 ml, dovoljeno odstopanje +/- 10%, </t>
    </r>
  </si>
  <si>
    <r>
      <t>velikost 75</t>
    </r>
    <r>
      <rPr>
        <sz val="12"/>
        <color rgb="FFFF0000"/>
        <rFont val="Calibri"/>
        <family val="2"/>
        <charset val="238"/>
        <scheme val="minor"/>
      </rPr>
      <t>-80</t>
    </r>
    <r>
      <rPr>
        <sz val="12"/>
        <rFont val="Calibri"/>
        <family val="2"/>
        <charset val="238"/>
        <scheme val="minor"/>
      </rPr>
      <t>ml/125ml ml, dovoljeno odstopanje +/- 10%</t>
    </r>
  </si>
  <si>
    <t>SKUPNA VREDNOST PODSKLOP 6.15.a v EUR:</t>
  </si>
  <si>
    <t>SKUPNA VREDNOST PODSKLOP 3.12.a.  v EUR:</t>
  </si>
  <si>
    <t>TROLETNA KOLIČINA</t>
  </si>
  <si>
    <r>
      <t>velikost 15-18 ml/</t>
    </r>
    <r>
      <rPr>
        <sz val="12"/>
        <color rgb="FFFF0000"/>
        <rFont val="Calibri"/>
        <family val="2"/>
        <charset val="238"/>
        <scheme val="minor"/>
      </rPr>
      <t>20 ml</t>
    </r>
    <r>
      <rPr>
        <sz val="12"/>
        <rFont val="Calibri"/>
        <family val="2"/>
        <charset val="238"/>
        <scheme val="minor"/>
      </rPr>
      <t>, dovoljeno odstopanje +/- 10%</t>
    </r>
  </si>
  <si>
    <t>PODSKLOP 6.15.a PRESERVATIVI</t>
  </si>
  <si>
    <t>PODSKLOP 3.12.a. PAPIR ZA CTG</t>
  </si>
  <si>
    <t>PODSKLOP 4.2.a USTNIK ZA SPIROMETER</t>
  </si>
  <si>
    <t>SKUPNA VREDNOST PODSKLOP 4.2.a v EUR:</t>
  </si>
  <si>
    <t>Zunanji sloj je izdelan iz mehkega velurja in omogoča prilagoditev ter enostavno in hitro Velcro pritrditev, z varnostnom obročem. Notranja tkanina je iz hipo-alergenega belega bombaža, ki diha. Preprečuje poškodbe kože. Enostavni za vzdrževanje. Lahko se uporabljajo izmenično za zadrževanje zapestja ali gležnja. Enakovredno kot Salvacel SVC 2476</t>
  </si>
  <si>
    <r>
      <t xml:space="preserve">Termofor </t>
    </r>
    <r>
      <rPr>
        <sz val="12"/>
        <color rgb="FFFF0000"/>
        <rFont val="Calibri"/>
        <family val="2"/>
        <charset val="238"/>
        <scheme val="minor"/>
      </rPr>
      <t>1,6</t>
    </r>
    <r>
      <rPr>
        <sz val="12"/>
        <rFont val="Calibri"/>
        <family val="2"/>
        <charset val="238"/>
        <scheme val="minor"/>
      </rPr>
      <t xml:space="preserve"> -2l iter</t>
    </r>
  </si>
  <si>
    <t>PODSKLOP 1.10.a TLAČNE VREČKE ZA INFUZIJE</t>
  </si>
  <si>
    <t>SKUPNA VREDNOST PODSKLOP 1.10.a  v EUR:</t>
  </si>
  <si>
    <r>
      <t xml:space="preserve">PODSKLOP 1.8. OSREDNJI VENSKI KATETRI  </t>
    </r>
    <r>
      <rPr>
        <b/>
        <sz val="12"/>
        <color rgb="FFFF0000"/>
        <rFont val="Calibri"/>
        <family val="2"/>
        <charset val="238"/>
        <scheme val="minor"/>
      </rPr>
      <t>PERIFERNI</t>
    </r>
  </si>
  <si>
    <r>
      <t>PO</t>
    </r>
    <r>
      <rPr>
        <b/>
        <sz val="12"/>
        <color rgb="FFFF0000"/>
        <rFont val="Calibri"/>
        <family val="2"/>
        <charset val="238"/>
        <scheme val="minor"/>
      </rPr>
      <t>DSKLOP 1.8.a OSREDNJI VENSKI KATETRI  CENTRALNI</t>
    </r>
  </si>
  <si>
    <t>SKUPNA VREDNOST PODSKLOP 1.8.a  v EUR:</t>
  </si>
  <si>
    <t>Dvovhoda i.v. kanila, z dodatnim portom, zelo ostra igla, manjša bolečina pri uvajanju. Kateter je iz poliuretana (PUR), dobro gibljiva krilca, z varnostnim mehanizmom, ki varuje pred vbodnim incidentom -  pasiven zaščitni mehanizem, kovinski, ki zaščiti konico igle in se po aktivaciji ne da odstraniti iz nje.Sterilno pakiranje, brez lateksa, za enkratno uporabo. 24G (0,7 X 19 mm), rumena, min.pretok 22 ml/min.</t>
  </si>
  <si>
    <t xml:space="preserve">24G </t>
  </si>
  <si>
    <t xml:space="preserve"> 22G </t>
  </si>
  <si>
    <t xml:space="preserve"> 20G </t>
  </si>
  <si>
    <t>18G</t>
  </si>
  <si>
    <t xml:space="preserve">17G </t>
  </si>
  <si>
    <t xml:space="preserve">16G </t>
  </si>
  <si>
    <t xml:space="preserve">14G </t>
  </si>
  <si>
    <t xml:space="preserve">PODSKLOP 1.6.a. KANILA ARTERIJSKA </t>
  </si>
  <si>
    <t>SKUPNA VREDNOST PODSKLOP 1.6.a. v EUR:</t>
  </si>
  <si>
    <t>KANILA INTRAVENSKA DVOVHODNA (port za dodajanje zdravil), z varnostnim mehanizmom; dimenzije:</t>
  </si>
  <si>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22G (0,9 x 25mm), modra, min pretok 42ml/min </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</si>
  <si>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20G (1,1 x 32 mm), roza, min pretok 67ml/min </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</si>
  <si>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18G (1,3 x 45 mm), zelena, min pretok 103ml/min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</si>
  <si>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17G (1,5 x 45 mm), bela, min pretok 133ml/min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</si>
  <si>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16G (1,8 x 45 mm), siva, min pretok 236ml/min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</si>
  <si>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 14G (2,0 x 45 mm), siva, min pretok 270ml/min</t>
    </r>
  </si>
  <si>
    <r>
      <t>Igla injekcijska luer 26G (</t>
    </r>
    <r>
      <rPr>
        <sz val="12"/>
        <color rgb="FFFF0000"/>
        <rFont val="Calibri"/>
        <family val="2"/>
        <charset val="238"/>
        <scheme val="minor"/>
      </rPr>
      <t>0,40</t>
    </r>
    <r>
      <rPr>
        <sz val="12"/>
        <rFont val="Calibri"/>
        <family val="2"/>
        <charset val="238"/>
        <scheme val="minor"/>
      </rPr>
      <t xml:space="preserve">-0,45 X </t>
    </r>
    <r>
      <rPr>
        <sz val="12"/>
        <color rgb="FFFF0000"/>
        <rFont val="Calibri"/>
        <family val="2"/>
        <charset val="238"/>
        <scheme val="minor"/>
      </rPr>
      <t xml:space="preserve"> 13-</t>
    </r>
    <r>
      <rPr>
        <sz val="12"/>
        <rFont val="Calibri"/>
        <family val="2"/>
        <charset val="238"/>
        <scheme val="minor"/>
      </rPr>
      <t>16mm)</t>
    </r>
  </si>
  <si>
    <r>
      <t xml:space="preserve">Brez igle, </t>
    </r>
    <r>
      <rPr>
        <strike/>
        <sz val="12"/>
        <color rgb="FFFF0000"/>
        <rFont val="Calibri"/>
        <family val="2"/>
        <charset val="238"/>
        <scheme val="minor"/>
      </rPr>
      <t>s priloženim zaščitnim zamaškom.</t>
    </r>
  </si>
  <si>
    <r>
      <t>Brez igle,</t>
    </r>
    <r>
      <rPr>
        <strike/>
        <sz val="12"/>
        <color rgb="FFFF0000"/>
        <rFont val="Calibri"/>
        <family val="2"/>
        <charset val="238"/>
        <scheme val="minor"/>
      </rPr>
      <t xml:space="preserve"> s priloženim zaščitnim zamaškom.</t>
    </r>
  </si>
  <si>
    <t>za javno naročilo za dobavo medicinsko potrošnega materiala za obdobje treh let,</t>
  </si>
  <si>
    <r>
      <t>Cevka črevesna, dolžine 40cm. Mehak, zaprt, zaokrožen vrh. PVC material, je maksimalno fleksibilna, so lahko upogljive in prijetne za rokovanja. Ne vsebuje phtalatov (DEHP). Matirana- nepolirana površina cevke omogoča minimalno uporabo maziv. Ima dve stranski odprtini, ki sta postavljeni diagonalno. Stranske luknje so dimenziobnizirane na dimenzijo cevi in oblikovane tako, da omogočajo drenažo brez zastojev. Priključki so barvno kodirani, ter omogočajo hitro in enostavno identifikacijo CH-ja. Izdelek je sterilen.</t>
    </r>
    <r>
      <rPr>
        <sz val="12"/>
        <color rgb="FFFF0000"/>
        <rFont val="Calibri"/>
        <family val="2"/>
        <charset val="238"/>
        <scheme val="minor"/>
      </rPr>
      <t>Barvno kodiran priključek mora biti lijakast.</t>
    </r>
  </si>
  <si>
    <r>
      <t>Kateter osrednji venski periferni 1L, 4F, 55cm, za pritisk do 300 psi (+/- 10%), izdelan iz poliuretana, ki se zmehča 'in situ', v zaščitni srajčki, z mehko konico , distalno odprt, enolumenski 18G, 'non-tapered' ali 'tapered' dizajna z enako debelino 4F po celotni dolžini, pretok med 660 in</t>
    </r>
    <r>
      <rPr>
        <strike/>
        <sz val="12"/>
        <color rgb="FFFF0000"/>
        <rFont val="Calibri"/>
        <family val="2"/>
        <charset val="238"/>
        <scheme val="minor"/>
      </rPr>
      <t xml:space="preserve"> 960</t>
    </r>
    <r>
      <rPr>
        <sz val="12"/>
        <color rgb="FFFF0000"/>
        <rFont val="Calibri"/>
        <family val="2"/>
        <charset val="238"/>
        <scheme val="minor"/>
      </rPr>
      <t xml:space="preserve"> 1024</t>
    </r>
    <r>
      <rPr>
        <sz val="12"/>
        <rFont val="Calibri"/>
        <family val="2"/>
        <charset val="238"/>
        <scheme val="minor"/>
      </rPr>
      <t xml:space="preserve"> ml/h, cm graduiran, fleksibilna šivna krilca, štišček, označen lumen, za kratko in dolgotrajno uporabo. Možnost uvajanja katetra preko žice brez uporabe uvajala. Ne vsebuje lateksa. Max pretok tlaka vbrizga 4-5 ml/sek. V setu z ehogeno insercijsko iglo 21G, 7cm, peel-away uvajalo, nitinol vodilno žico 0,018'', 45 -50 cm za enoročno uvajanje in brezšivni fiksater.</t>
    </r>
  </si>
  <si>
    <r>
      <t xml:space="preserve">Urinska vrečka za urno diurezo, ima dve zbiralni komori, </t>
    </r>
    <r>
      <rPr>
        <strike/>
        <sz val="12"/>
        <color rgb="FFFF0000"/>
        <rFont val="Calibri"/>
        <family val="2"/>
        <charset val="238"/>
        <scheme val="minor"/>
      </rPr>
      <t xml:space="preserve"> 400 ml kapljalno komoro, ki omogoča odvzem svežega urina </t>
    </r>
    <r>
      <rPr>
        <sz val="12"/>
        <rFont val="Calibri"/>
        <family val="2"/>
        <charset val="238"/>
        <scheme val="minor"/>
      </rPr>
      <t>in ima nepovratno valvulo in 2600 ml vrečko z izpustom z vodoravnim prečnim ventilom, ki omogoča enoročno odpiranje. Omogočati mora odvzem urina z iglo na priključnem konektu. Obe komori imata hidrofoben mikro filter. Cev dolžine 150 cm je odporna proti knikanju in ima stišček. Primerna za uporabo na enem pacientu do 7dni. Sterilno posamično pakiranje.</t>
    </r>
  </si>
  <si>
    <r>
      <t xml:space="preserve">Elektroda za EKG monitoring na mikroporju s tekočim gelom s hipoalergenim lepilom. Lepljivost mora omogočati zanesljiv signal do treh dni od namestitve. Po odstranitvi na koži ne sme pustiti sledi lepila. Enakovredno kot Skintact T-401. </t>
    </r>
    <r>
      <rPr>
        <sz val="12"/>
        <color rgb="FFFF0000"/>
        <rFont val="Calibri"/>
        <family val="2"/>
        <charset val="238"/>
        <scheme val="minor"/>
      </rPr>
      <t>Premer elektrod 40 mm (+/- 5%)</t>
    </r>
  </si>
  <si>
    <r>
      <t xml:space="preserve">Brezigelni konekt, prozoren, brez lateksa, luer lock in luer slip kompatibilen, zaprt sistem, dostop mogoč le z brizgalko ali infuzijskim sistemom, ne sme omogočati preboda z iglo. Nudi zaščito pacienta pred vdorom mikroorganizmov in klinično dokazano zagotavlja 7-dnevno bariero. Tudi ob dovajanju krvi, krvnih derivatov ali lipidov je primeren za do 7-dnevno uporabo. Polnitveni volumen 0,04 ml, pretok </t>
    </r>
    <r>
      <rPr>
        <sz val="12"/>
        <color rgb="FFFF0000"/>
        <rFont val="Calibri"/>
        <family val="2"/>
        <charset val="238"/>
        <scheme val="minor"/>
      </rPr>
      <t xml:space="preserve">160-165 </t>
    </r>
    <r>
      <rPr>
        <sz val="12"/>
        <rFont val="Calibri"/>
        <family val="2"/>
        <charset val="238"/>
        <scheme val="minor"/>
      </rPr>
      <t xml:space="preserve">ml/min, premik krvi nevtralen 0,02 ml. Omogočati mora kontinuirano in intermitentno dovajanje tekočin. Ob uporabi pri aplikaciji tekočin preko črpalk ali perfuzorjev mora zagotavljati nemoteno delovanje. </t>
    </r>
  </si>
  <si>
    <r>
      <t xml:space="preserve">Sistem transfuzijski mora biti prozorna fleksibilna cev iz medicinskega PVC materiala, ki ne vsebuje sestavnih delov iz lateksa, dolžine 180 do 200 cm, z dvokanalno plastično iglo za prebod zamaška </t>
    </r>
    <r>
      <rPr>
        <sz val="12"/>
        <color rgb="FFFF0000"/>
        <rFont val="Calibri"/>
        <family val="2"/>
        <charset val="238"/>
        <scheme val="minor"/>
      </rPr>
      <t xml:space="preserve">brez zračnega filtra ali </t>
    </r>
    <r>
      <rPr>
        <sz val="12"/>
        <rFont val="Calibri"/>
        <family val="2"/>
        <charset val="238"/>
        <scheme val="minor"/>
      </rPr>
      <t xml:space="preserve"> z zračnim filtrom, transparentno kapljalno komoro z 200 µm transfuzijskim filtrom, z regulatorjem s koleščkom za regulacijo hitrosti pretoka in na koncu z luer lock priključkom z zaščitnim pokrovčkom. Sistem je sterilen, apirogen in netoksičen, pakiran posamezno v stični ovoj, ki omogoča enostavno in aseptično odpiranje po robovih. Sistem mora omogočati enostavno nastavitev pretoka.</t>
    </r>
  </si>
  <si>
    <r>
      <t xml:space="preserve">Mini klizma pripravljena za uporabo, volumen </t>
    </r>
    <r>
      <rPr>
        <sz val="12"/>
        <color rgb="FFFF0000"/>
        <rFont val="Calibri"/>
        <family val="2"/>
        <charset val="238"/>
        <scheme val="minor"/>
      </rPr>
      <t>120-135 ml</t>
    </r>
    <r>
      <rPr>
        <sz val="12"/>
        <rFont val="Calibri"/>
        <family val="2"/>
        <charset val="238"/>
        <scheme val="minor"/>
      </rPr>
      <t xml:space="preserve"> </t>
    </r>
    <r>
      <rPr>
        <strike/>
        <sz val="12"/>
        <rFont val="Calibri"/>
        <family val="2"/>
        <charset val="238"/>
        <scheme val="minor"/>
      </rPr>
      <t>50-60ml</t>
    </r>
  </si>
  <si>
    <t>kos (opomba* 1 kos=1 zavitek)</t>
  </si>
  <si>
    <t>PODSKLOP 1.18.a IGLA PRETOČNA</t>
  </si>
  <si>
    <r>
      <t>Igla injekcijska luer 30G (0,30 X 12mm-</t>
    </r>
    <r>
      <rPr>
        <sz val="12"/>
        <color rgb="FFFF0000"/>
        <rFont val="Calibri"/>
        <family val="2"/>
        <charset val="238"/>
        <scheme val="minor"/>
      </rPr>
      <t>13mm</t>
    </r>
    <r>
      <rPr>
        <sz val="12"/>
        <rFont val="Calibri"/>
        <family val="2"/>
        <charset val="238"/>
        <scheme val="minor"/>
      </rPr>
      <t>)</t>
    </r>
  </si>
  <si>
    <r>
      <t>Igla injekcijska luer 21G (0,8 X 38mm</t>
    </r>
    <r>
      <rPr>
        <sz val="12"/>
        <color rgb="FFFF0000"/>
        <rFont val="Calibri"/>
        <family val="2"/>
        <charset val="238"/>
        <scheme val="minor"/>
      </rPr>
      <t>-40mm</t>
    </r>
    <r>
      <rPr>
        <sz val="12"/>
        <rFont val="Calibri"/>
        <family val="2"/>
        <charset val="238"/>
        <scheme val="minor"/>
      </rPr>
      <t>)</t>
    </r>
  </si>
  <si>
    <r>
      <t>Igla injekcijska luer 20G (0,9 X 38mm-</t>
    </r>
    <r>
      <rPr>
        <sz val="12"/>
        <color rgb="FFFF0000"/>
        <rFont val="Calibri"/>
        <family val="2"/>
        <charset val="238"/>
        <scheme val="minor"/>
      </rPr>
      <t>40mm</t>
    </r>
    <r>
      <rPr>
        <sz val="12"/>
        <rFont val="Calibri"/>
        <family val="2"/>
        <charset val="238"/>
        <scheme val="minor"/>
      </rPr>
      <t>)</t>
    </r>
  </si>
  <si>
    <r>
      <t>Igla injekcijska luer 18G (1,2 X 38mm</t>
    </r>
    <r>
      <rPr>
        <sz val="12"/>
        <color rgb="FFFF0000"/>
        <rFont val="Calibri"/>
        <family val="2"/>
        <charset val="238"/>
        <scheme val="minor"/>
      </rPr>
      <t>-40mm)</t>
    </r>
  </si>
  <si>
    <r>
      <t xml:space="preserve">Dvokanalna igla, PVC kapljična komora z zračnim filtrom in 15 mikronskim delčnim filtrom, celoten sistem oranžne barve, luer lock nastavek z pokrovčkom. Infuzijska linija z regulatorjem pretoka z dvema rotirajočima cilindroma, vsak z svojo graduirano skalo. Dodaten Y dostop brez lateksa. Brez lateksa. </t>
    </r>
    <r>
      <rPr>
        <sz val="12"/>
        <color rgb="FFFF0000"/>
        <rFont val="Calibri"/>
        <family val="2"/>
        <charset val="238"/>
      </rPr>
      <t xml:space="preserve">Infuzijski sistem za zaščito zdravil mora pred svetlobo zagotoviti filtracijo vsaj 90% svetlobe do valovne dolžine najmanj 450nm. </t>
    </r>
  </si>
  <si>
    <r>
      <t>Brizga, luer lock nastavek, 10 ml, graduacija</t>
    </r>
    <r>
      <rPr>
        <sz val="12"/>
        <color rgb="FFFF0000"/>
        <rFont val="Calibri"/>
        <family val="2"/>
        <charset val="238"/>
        <scheme val="minor"/>
      </rPr>
      <t xml:space="preserve"> 0,2ml -</t>
    </r>
    <r>
      <rPr>
        <sz val="12"/>
        <rFont val="Calibri"/>
        <family val="2"/>
        <charset val="238"/>
        <scheme val="minor"/>
      </rPr>
      <t>1 ml</t>
    </r>
  </si>
  <si>
    <r>
      <t>Brizga, luer lock nastavek, 20 ml, graduacija</t>
    </r>
    <r>
      <rPr>
        <sz val="12"/>
        <color rgb="FFFF0000"/>
        <rFont val="Calibri"/>
        <family val="2"/>
        <charset val="238"/>
        <scheme val="minor"/>
      </rPr>
      <t xml:space="preserve"> 0,5ml</t>
    </r>
    <r>
      <rPr>
        <sz val="12"/>
        <rFont val="Calibri"/>
        <family val="2"/>
        <charset val="238"/>
        <scheme val="minor"/>
      </rPr>
      <t xml:space="preserve"> -1 ml</t>
    </r>
  </si>
  <si>
    <r>
      <t xml:space="preserve">Brizga, kateter nastavek 50-60 ml, graduacija </t>
    </r>
    <r>
      <rPr>
        <sz val="12"/>
        <color rgb="FFFF0000"/>
        <rFont val="Calibri"/>
        <family val="2"/>
        <charset val="238"/>
        <scheme val="minor"/>
      </rPr>
      <t>1ml-</t>
    </r>
    <r>
      <rPr>
        <sz val="12"/>
        <rFont val="Calibri"/>
        <family val="2"/>
        <charset val="238"/>
        <scheme val="minor"/>
      </rPr>
      <t xml:space="preserve"> 2 ml</t>
    </r>
  </si>
  <si>
    <r>
      <t xml:space="preserve">Brizga, luer nastavek, 20 ml, graduacija </t>
    </r>
    <r>
      <rPr>
        <sz val="12"/>
        <color rgb="FFFF0000"/>
        <rFont val="Calibri"/>
        <family val="2"/>
        <charset val="238"/>
        <scheme val="minor"/>
      </rPr>
      <t>0,5 ml</t>
    </r>
    <r>
      <rPr>
        <sz val="12"/>
        <rFont val="Calibri"/>
        <family val="2"/>
        <charset val="238"/>
        <scheme val="minor"/>
      </rPr>
      <t>-1 ml</t>
    </r>
  </si>
  <si>
    <r>
      <t xml:space="preserve">Papir mora ustrezati navedeni napravi. Zapis na papirju mora biti obstojen najman 5 let. </t>
    </r>
    <r>
      <rPr>
        <sz val="12"/>
        <color rgb="FFFF0000"/>
        <rFont val="Tw Cen MT"/>
        <family val="2"/>
        <charset val="238"/>
      </rPr>
      <t>Pakiranje zavitka je 180 listov. Teža papirja 70gr/m2.
Preračun cene naredite na 1 zavitek (glej opombo)</t>
    </r>
  </si>
  <si>
    <r>
      <t xml:space="preserve">Papir mora ustrezati navedeni napravi. Zapis na papirju mora biti obstojen najman 5 let. </t>
    </r>
    <r>
      <rPr>
        <sz val="12"/>
        <color rgb="FFFF0000"/>
        <rFont val="Tw Cen MT"/>
        <family val="2"/>
        <charset val="238"/>
      </rPr>
      <t>Pakiranje zavitka je 100 listov.Teža papirja 70gr/m2.
Preračun cene naredite na 1 zavitek (glej opombo)</t>
    </r>
  </si>
  <si>
    <r>
      <t>Papir mora ustrezati navedeni napravi. Zapis na papirju mora biti obstojen najman 5 let.</t>
    </r>
    <r>
      <rPr>
        <sz val="12"/>
        <color rgb="FFFF0000"/>
        <rFont val="Tw Cen MT"/>
        <family val="2"/>
        <charset val="238"/>
      </rPr>
      <t>Teža papirja 70gr/m2.</t>
    </r>
  </si>
  <si>
    <r>
      <t xml:space="preserve">Termopapir za EKG Schiller AT-102 </t>
    </r>
    <r>
      <rPr>
        <strike/>
        <sz val="12"/>
        <color rgb="FFFF0000"/>
        <rFont val="Calibri"/>
        <family val="2"/>
        <charset val="238"/>
      </rPr>
      <t>in  AT-101</t>
    </r>
  </si>
  <si>
    <t>PODSKLOP 2.6.a  URINSKE VREČKE</t>
  </si>
  <si>
    <t>PODSKLOP 2.6.  KONDOM URINAL</t>
  </si>
  <si>
    <t>SKUPNA VREDNOST PODSKLOP 2.6.a v EUR:</t>
  </si>
  <si>
    <t>SKUPNA VREDNOST PODSKLOP 2.6.b v EUR:</t>
  </si>
  <si>
    <t>PODSKLOP 2.6.b  ZBIRALNA VREČKA ZA URINSKI KATETER</t>
  </si>
  <si>
    <t xml:space="preserve">PODSKLOP 2.6.c  POSODA IN NOSILCI </t>
  </si>
  <si>
    <t>SKUPNA VREDNOST PODSKLOP 2.6.c v EUR:</t>
  </si>
  <si>
    <t>SKUPNA VREDNOST v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</si>
</sst>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000"/>
    <numFmt numFmtId="165" formatCode="#,##0.00&quot;       &quot;;&quot;-&quot;#,##0.00&quot;       &quot;;&quot; -&quot;#&quot;       &quot;;@&quot; &quot;"/>
    <numFmt numFmtId="166" formatCode="[$-424]General"/>
    <numFmt numFmtId="167" formatCode="[$-424]#,##0.00"/>
    <numFmt numFmtId="168" formatCode="[$-424]#,##0"/>
    <numFmt numFmtId="169" formatCode="#,##0.00&quot;    &quot;;&quot;-&quot;#,##0.00&quot;    &quot;;&quot; -&quot;#&quot;    &quot;;@&quot; &quot;"/>
    <numFmt numFmtId="170" formatCode="0.000"/>
    <numFmt numFmtId="171" formatCode="0.0000"/>
    <numFmt numFmtId="172" formatCode="[$-424]0.00"/>
  </numFmts>
  <fonts count="46">
    <font>
      <sz val="11"/>
      <color theme="1"/>
      <name val="Calibri"/>
      <family val="2"/>
      <charset val="238"/>
      <scheme val="minor"/>
    </font>
    <font>
      <sz val="10"/>
      <color rgb="FF000000"/>
      <name val="Arial11"/>
      <charset val="238"/>
    </font>
    <font>
      <sz val="11"/>
      <color rgb="FF000000"/>
      <name val="Calibri1"/>
      <charset val="238"/>
    </font>
    <font>
      <sz val="10"/>
      <color rgb="FF000000"/>
      <name val="Arial1"/>
      <charset val="238"/>
    </font>
    <font>
      <sz val="11"/>
      <color rgb="FF000000"/>
      <name val="Calibri"/>
      <family val="2"/>
      <charset val="238"/>
    </font>
    <font>
      <sz val="11"/>
      <color rgb="FF000000"/>
      <name val="Arial1"/>
      <charset val="238"/>
    </font>
    <font>
      <sz val="11"/>
      <color rgb="FF000000"/>
      <name val="Times New Roman"/>
      <family val="1"/>
      <charset val="238"/>
    </font>
    <font>
      <sz val="10"/>
      <color rgb="FF000000"/>
      <name val="Times New Roman"/>
      <family val="1"/>
      <charset val="238"/>
    </font>
    <font>
      <sz val="10"/>
      <color rgb="FF000000"/>
      <name val="Tw Cen MT1"/>
      <charset val="238"/>
    </font>
    <font>
      <b/>
      <sz val="18"/>
      <color rgb="FF000000"/>
      <name val="Tw Cen MT1"/>
      <charset val="238"/>
    </font>
    <font>
      <b/>
      <sz val="10"/>
      <color rgb="FF000000"/>
      <name val="Tw Cen MT1"/>
      <charset val="238"/>
    </font>
    <font>
      <sz val="11"/>
      <color rgb="FF000000"/>
      <name val="Tw Cen MT1"/>
      <charset val="238"/>
    </font>
    <font>
      <b/>
      <sz val="12"/>
      <color rgb="FF000000"/>
      <name val="Tw Cen MT1"/>
      <charset val="238"/>
    </font>
    <font>
      <b/>
      <sz val="11"/>
      <color rgb="FF000000"/>
      <name val="Tw Cen MT1"/>
      <charset val="238"/>
    </font>
    <font>
      <b/>
      <sz val="11"/>
      <color rgb="FF000000"/>
      <name val="Times New Roman"/>
      <family val="1"/>
      <charset val="238"/>
    </font>
    <font>
      <sz val="12"/>
      <color rgb="FF000000"/>
      <name val="Tw Cen MT"/>
      <family val="2"/>
      <charset val="238"/>
    </font>
    <font>
      <sz val="8"/>
      <name val="Calibri"/>
      <family val="2"/>
      <charset val="238"/>
      <scheme val="minor"/>
    </font>
    <font>
      <sz val="12"/>
      <name val="Calibri"/>
      <family val="2"/>
      <charset val="238"/>
      <scheme val="minor"/>
    </font>
    <font>
      <b/>
      <sz val="12"/>
      <name val="Calibri"/>
      <family val="2"/>
      <charset val="238"/>
      <scheme val="minor"/>
    </font>
    <font>
      <b/>
      <sz val="12"/>
      <color rgb="FF000000"/>
      <name val="Arial"/>
      <family val="2"/>
      <charset val="238"/>
    </font>
    <font>
      <sz val="10"/>
      <color rgb="FF000000"/>
      <name val="Arial"/>
      <family val="2"/>
      <charset val="238"/>
    </font>
    <font>
      <b/>
      <sz val="10"/>
      <color rgb="FF000000"/>
      <name val="Arial"/>
      <family val="2"/>
      <charset val="238"/>
    </font>
    <font>
      <i/>
      <sz val="9"/>
      <color rgb="FF000000"/>
      <name val="Arial"/>
      <family val="2"/>
      <charset val="238"/>
    </font>
    <font>
      <sz val="11"/>
      <color theme="1"/>
      <name val="Calibri"/>
      <family val="2"/>
      <charset val="238"/>
      <scheme val="minor"/>
    </font>
    <font>
      <sz val="10"/>
      <name val="Tw Cen MT"/>
      <family val="2"/>
      <charset val="238"/>
    </font>
    <font>
      <strike/>
      <sz val="12"/>
      <name val="Calibri"/>
      <family val="2"/>
      <charset val="238"/>
      <scheme val="minor"/>
    </font>
    <font>
      <sz val="10"/>
      <name val="Arial"/>
      <family val="2"/>
      <charset val="238"/>
    </font>
    <font>
      <sz val="12"/>
      <name val="Tw Cen MT"/>
      <family val="2"/>
      <charset val="238"/>
    </font>
    <font>
      <sz val="12"/>
      <name val="Calibri"/>
      <family val="2"/>
      <charset val="238"/>
    </font>
    <font>
      <sz val="12"/>
      <name val="Calibri2"/>
      <charset val="238"/>
    </font>
    <font>
      <b/>
      <sz val="12"/>
      <name val="Calibri"/>
      <family val="2"/>
      <charset val="238"/>
    </font>
    <font>
      <b/>
      <sz val="12"/>
      <name val="Calibri2"/>
      <charset val="238"/>
    </font>
    <font>
      <sz val="10"/>
      <name val="Aptos"/>
    </font>
    <font>
      <i/>
      <sz val="12"/>
      <name val="Calibri"/>
      <family val="2"/>
      <charset val="238"/>
      <scheme val="minor"/>
    </font>
    <font>
      <vertAlign val="subscript"/>
      <sz val="12"/>
      <name val="Calibri"/>
      <family val="2"/>
      <charset val="238"/>
      <scheme val="minor"/>
    </font>
    <font>
      <sz val="12"/>
      <name val="Calibri3"/>
      <charset val="238"/>
    </font>
    <font>
      <b/>
      <sz val="10"/>
      <name val="Calibri"/>
      <family val="2"/>
      <charset val="238"/>
      <scheme val="minor"/>
    </font>
    <font>
      <sz val="10"/>
      <name val="Calibri"/>
      <family val="2"/>
      <charset val="238"/>
      <scheme val="minor"/>
    </font>
    <font>
      <sz val="11"/>
      <name val="Calibri"/>
      <family val="2"/>
      <charset val="238"/>
      <scheme val="minor"/>
    </font>
    <font>
      <b/>
      <sz val="11"/>
      <name val="Calibri"/>
      <family val="2"/>
      <charset val="238"/>
      <scheme val="minor"/>
    </font>
    <font>
      <sz val="12"/>
      <color rgb="FFFF0000"/>
      <name val="Calibri"/>
      <family val="2"/>
      <charset val="238"/>
      <scheme val="minor"/>
    </font>
    <font>
      <b/>
      <sz val="12"/>
      <color rgb="FFFF0000"/>
      <name val="Calibri"/>
      <family val="2"/>
      <charset val="238"/>
      <scheme val="minor"/>
    </font>
    <font>
      <strike/>
      <sz val="12"/>
      <color rgb="FFFF0000"/>
      <name val="Calibri"/>
      <family val="2"/>
      <charset val="238"/>
      <scheme val="minor"/>
    </font>
    <font>
      <sz val="12"/>
      <color rgb="FFFF0000"/>
      <name val="Tw Cen MT"/>
      <family val="2"/>
      <charset val="238"/>
    </font>
    <font>
      <sz val="12"/>
      <color rgb="FFFF0000"/>
      <name val="Calibri"/>
      <family val="2"/>
      <charset val="238"/>
    </font>
    <font>
      <strike/>
      <sz val="12"/>
      <color rgb="FFFF0000"/>
      <name val="Calibri"/>
      <family val="2"/>
      <charset val="238"/>
    </font>
  </fonts>
  <fills count="24">
    <fill>
      <patternFill patternType="none"/>
    </fill>
    <fill>
      <patternFill patternType="gray125"/>
    </fill>
    <fill>
      <patternFill patternType="solid">
        <fgColor rgb="FFFFFF99"/>
        <bgColor rgb="FFFFFF99"/>
      </patternFill>
    </fill>
    <fill>
      <patternFill patternType="solid">
        <fgColor rgb="FFD0CECE"/>
        <bgColor rgb="FFD0CECE"/>
      </patternFill>
    </fill>
    <fill>
      <patternFill patternType="solid">
        <fgColor theme="2" tint="-9.9978637043366805E-2"/>
        <bgColor indexed="64"/>
      </patternFill>
    </fill>
    <fill>
      <patternFill patternType="solid">
        <fgColor rgb="FFFFFFFF"/>
        <bgColor rgb="FFFFFFFF"/>
      </patternFill>
    </fill>
    <fill>
      <patternFill patternType="solid">
        <fgColor rgb="FFCC99FF"/>
        <bgColor rgb="FFCC99FF"/>
      </patternFill>
    </fill>
    <fill>
      <patternFill patternType="solid">
        <fgColor theme="2" tint="-9.9978637043366805E-2"/>
        <bgColor rgb="FF66CCFF"/>
      </patternFill>
    </fill>
    <fill>
      <patternFill patternType="solid">
        <fgColor theme="2" tint="-9.9978637043366805E-2"/>
        <bgColor rgb="FFFFCC00"/>
      </patternFill>
    </fill>
    <fill>
      <patternFill patternType="solid">
        <fgColor theme="2" tint="-9.9978637043366805E-2"/>
        <bgColor rgb="FFFFD320"/>
      </patternFill>
    </fill>
    <fill>
      <patternFill patternType="solid">
        <fgColor theme="2" tint="-9.9978637043366805E-2"/>
        <bgColor rgb="FF66FF66"/>
      </patternFill>
    </fill>
    <fill>
      <patternFill patternType="solid">
        <fgColor theme="2" tint="-9.9978637043366805E-2"/>
        <bgColor rgb="FFBF8F00"/>
      </patternFill>
    </fill>
    <fill>
      <patternFill patternType="solid">
        <fgColor theme="2" tint="-9.9978637043366805E-2"/>
        <bgColor rgb="FFFFFFFF"/>
      </patternFill>
    </fill>
    <fill>
      <patternFill patternType="solid">
        <fgColor theme="2" tint="-9.9978637043366805E-2"/>
        <bgColor rgb="FFFF99FF"/>
      </patternFill>
    </fill>
    <fill>
      <patternFill patternType="solid">
        <fgColor theme="0"/>
        <bgColor indexed="64"/>
      </patternFill>
    </fill>
    <fill>
      <patternFill patternType="solid">
        <fgColor theme="0"/>
        <bgColor rgb="FFFFFFFF"/>
      </patternFill>
    </fill>
    <fill>
      <patternFill patternType="solid">
        <fgColor indexed="9"/>
        <bgColor indexed="9"/>
      </patternFill>
    </fill>
    <fill>
      <patternFill patternType="solid">
        <fgColor indexed="9"/>
        <bgColor indexed="64"/>
      </patternFill>
    </fill>
    <fill>
      <patternFill patternType="solid">
        <fgColor theme="0"/>
        <bgColor rgb="FFC5E0B4"/>
      </patternFill>
    </fill>
    <fill>
      <patternFill patternType="solid">
        <fgColor theme="0"/>
        <bgColor rgb="FFFFE699"/>
      </patternFill>
    </fill>
    <fill>
      <patternFill patternType="solid">
        <fgColor theme="0"/>
        <bgColor rgb="FFBDD7EE"/>
      </patternFill>
    </fill>
    <fill>
      <patternFill patternType="solid">
        <fgColor theme="0"/>
        <bgColor rgb="FFD6DCE5"/>
      </patternFill>
    </fill>
    <fill>
      <patternFill patternType="solid">
        <fgColor theme="0"/>
        <bgColor rgb="FFE2F0D9"/>
      </patternFill>
    </fill>
    <fill>
      <patternFill patternType="solid">
        <fgColor theme="0" tint="-0.249977111117893"/>
        <bgColor rgb="FF66CCFF"/>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style="thin">
        <color rgb="FF000000"/>
      </top>
      <bottom style="thin">
        <color indexed="64"/>
      </bottom>
      <diagonal/>
    </border>
    <border>
      <left style="thin">
        <color rgb="FF000000"/>
      </left>
      <right/>
      <top/>
      <bottom style="thin">
        <color indexed="64"/>
      </bottom>
      <diagonal/>
    </border>
  </borders>
  <cellStyleXfs count="12">
    <xf numFmtId="0" fontId="0" fillId="0" borderId="0"/>
    <xf numFmtId="165" fontId="1" fillId="0" borderId="0" applyBorder="0" applyProtection="0"/>
    <xf numFmtId="166" fontId="2" fillId="0" borderId="0" applyBorder="0" applyProtection="0"/>
    <xf numFmtId="166" fontId="3" fillId="0" borderId="0" applyBorder="0" applyProtection="0"/>
    <xf numFmtId="0" fontId="1" fillId="0" borderId="0" applyNumberFormat="0" applyBorder="0" applyProtection="0"/>
    <xf numFmtId="166" fontId="4" fillId="6" borderId="0" applyBorder="0" applyProtection="0"/>
    <xf numFmtId="169" fontId="5" fillId="0" borderId="0" applyFont="0" applyBorder="0" applyProtection="0"/>
    <xf numFmtId="0" fontId="1" fillId="0" borderId="0" applyNumberFormat="0" applyBorder="0" applyProtection="0"/>
    <xf numFmtId="0" fontId="1" fillId="0" borderId="1" applyNumberFormat="0" applyProtection="0">
      <alignment horizontal="left" vertical="center" wrapText="1"/>
    </xf>
    <xf numFmtId="0" fontId="15" fillId="0" borderId="0" applyNumberFormat="0" applyBorder="0" applyProtection="0"/>
    <xf numFmtId="43" fontId="23" fillId="0" borderId="0" applyFont="0" applyFill="0" applyBorder="0" applyAlignment="0" applyProtection="0"/>
    <xf numFmtId="169" fontId="5" fillId="0" borderId="0" applyFont="0" applyBorder="0" applyProtection="0"/>
  </cellStyleXfs>
  <cellXfs count="735">
    <xf numFmtId="0" fontId="0" fillId="0" borderId="0" xfId="0"/>
    <xf numFmtId="0" fontId="1" fillId="0" borderId="0" xfId="7" applyProtection="1"/>
    <xf numFmtId="0" fontId="6" fillId="0" borderId="0" xfId="7" applyFont="1" applyProtection="1"/>
    <xf numFmtId="0" fontId="7" fillId="0" borderId="0" xfId="7" applyFont="1" applyProtection="1"/>
    <xf numFmtId="0" fontId="8" fillId="0" borderId="0" xfId="7" applyFont="1" applyProtection="1"/>
    <xf numFmtId="0" fontId="9" fillId="0" borderId="0" xfId="7" applyFont="1" applyProtection="1"/>
    <xf numFmtId="0" fontId="10" fillId="0" borderId="0" xfId="7" applyFont="1" applyProtection="1"/>
    <xf numFmtId="0" fontId="11" fillId="0" borderId="0" xfId="7" applyFont="1" applyProtection="1"/>
    <xf numFmtId="49" fontId="12" fillId="0" borderId="0" xfId="7" applyNumberFormat="1" applyFont="1" applyProtection="1"/>
    <xf numFmtId="0" fontId="11" fillId="0" borderId="0" xfId="7" applyFont="1" applyAlignment="1" applyProtection="1">
      <alignment horizontal="right"/>
    </xf>
    <xf numFmtId="0" fontId="13" fillId="0" borderId="0" xfId="7" applyFont="1" applyProtection="1"/>
    <xf numFmtId="0" fontId="14" fillId="0" borderId="0" xfId="7" applyFont="1" applyProtection="1"/>
    <xf numFmtId="0" fontId="17" fillId="0" borderId="0" xfId="0" applyFont="1"/>
    <xf numFmtId="0" fontId="17" fillId="5" borderId="1" xfId="0" applyFont="1" applyFill="1" applyBorder="1"/>
    <xf numFmtId="0" fontId="17" fillId="0" borderId="1" xfId="0" applyFont="1" applyBorder="1" applyAlignment="1">
      <alignment horizontal="left" wrapText="1"/>
    </xf>
    <xf numFmtId="0" fontId="17" fillId="0" borderId="1" xfId="0" applyFont="1" applyBorder="1" applyAlignment="1">
      <alignment wrapText="1"/>
    </xf>
    <xf numFmtId="0" fontId="18" fillId="4" borderId="1" xfId="0" applyFont="1" applyFill="1" applyBorder="1"/>
    <xf numFmtId="0" fontId="17" fillId="0" borderId="1" xfId="0" applyFont="1" applyBorder="1"/>
    <xf numFmtId="3" fontId="17" fillId="0" borderId="1" xfId="0" applyNumberFormat="1" applyFont="1" applyBorder="1" applyAlignment="1">
      <alignment horizontal="right"/>
    </xf>
    <xf numFmtId="0" fontId="18" fillId="9" borderId="1" xfId="0" applyFont="1" applyFill="1" applyBorder="1"/>
    <xf numFmtId="3" fontId="18" fillId="2" borderId="1" xfId="0" applyNumberFormat="1" applyFont="1" applyFill="1" applyBorder="1" applyAlignment="1">
      <alignment horizontal="center" wrapText="1"/>
    </xf>
    <xf numFmtId="3" fontId="17" fillId="0" borderId="0" xfId="0" applyNumberFormat="1" applyFont="1" applyAlignment="1">
      <alignment horizontal="right"/>
    </xf>
    <xf numFmtId="0" fontId="17" fillId="0" borderId="0" xfId="0" applyFont="1" applyAlignment="1">
      <alignment wrapText="1"/>
    </xf>
    <xf numFmtId="0" fontId="17" fillId="0" borderId="0" xfId="0" applyFont="1" applyAlignment="1">
      <alignment horizontal="right" wrapText="1"/>
    </xf>
    <xf numFmtId="0" fontId="17" fillId="0" borderId="11" xfId="0" applyFont="1" applyBorder="1" applyAlignment="1">
      <alignment vertical="top" wrapText="1"/>
    </xf>
    <xf numFmtId="0" fontId="17" fillId="0" borderId="1" xfId="0" applyFont="1" applyBorder="1" applyAlignment="1">
      <alignment vertical="top" wrapText="1"/>
    </xf>
    <xf numFmtId="0" fontId="21" fillId="0" borderId="0" xfId="7" applyFont="1" applyAlignment="1" applyProtection="1">
      <alignment horizontal="center"/>
    </xf>
    <xf numFmtId="0" fontId="7" fillId="0" borderId="0" xfId="7" applyFont="1" applyAlignment="1" applyProtection="1">
      <alignment horizontal="center"/>
    </xf>
    <xf numFmtId="0" fontId="20" fillId="0" borderId="0" xfId="7" applyFont="1" applyProtection="1"/>
    <xf numFmtId="0" fontId="6" fillId="0" borderId="12" xfId="7" applyFont="1" applyBorder="1" applyProtection="1"/>
    <xf numFmtId="0" fontId="17" fillId="0" borderId="6" xfId="0" applyFont="1" applyBorder="1" applyAlignment="1">
      <alignment vertical="center"/>
    </xf>
    <xf numFmtId="0" fontId="17" fillId="0" borderId="7" xfId="0" applyFont="1" applyBorder="1"/>
    <xf numFmtId="171" fontId="17" fillId="0" borderId="16" xfId="0" applyNumberFormat="1" applyFont="1" applyBorder="1" applyAlignment="1">
      <alignment horizontal="right"/>
    </xf>
    <xf numFmtId="171" fontId="17" fillId="0" borderId="16" xfId="0" applyNumberFormat="1" applyFont="1" applyBorder="1" applyAlignment="1">
      <alignment horizontal="right" wrapText="1"/>
    </xf>
    <xf numFmtId="171" fontId="17" fillId="0" borderId="18" xfId="0" applyNumberFormat="1" applyFont="1" applyBorder="1" applyAlignment="1">
      <alignment horizontal="right" wrapText="1"/>
    </xf>
    <xf numFmtId="4" fontId="18" fillId="0" borderId="1" xfId="0" applyNumberFormat="1" applyFont="1" applyBorder="1" applyAlignment="1">
      <alignment horizontal="right"/>
    </xf>
    <xf numFmtId="171" fontId="17" fillId="17" borderId="16" xfId="0" applyNumberFormat="1" applyFont="1" applyFill="1" applyBorder="1" applyAlignment="1">
      <alignment horizontal="right"/>
    </xf>
    <xf numFmtId="171" fontId="17" fillId="0" borderId="18" xfId="0" applyNumberFormat="1" applyFont="1" applyBorder="1" applyAlignment="1">
      <alignment horizontal="right"/>
    </xf>
    <xf numFmtId="171" fontId="17" fillId="0" borderId="0" xfId="0" applyNumberFormat="1" applyFont="1"/>
    <xf numFmtId="171" fontId="17" fillId="0" borderId="18" xfId="3" applyNumberFormat="1" applyFont="1" applyBorder="1" applyAlignment="1">
      <alignment horizontal="right"/>
    </xf>
    <xf numFmtId="171" fontId="17" fillId="0" borderId="15" xfId="0" applyNumberFormat="1" applyFont="1" applyBorder="1" applyAlignment="1">
      <alignment horizontal="right" wrapText="1"/>
    </xf>
    <xf numFmtId="0" fontId="17" fillId="0" borderId="16" xfId="0" applyFont="1" applyBorder="1" applyAlignment="1">
      <alignment horizontal="right" wrapText="1"/>
    </xf>
    <xf numFmtId="0" fontId="17" fillId="0" borderId="18" xfId="0" applyFont="1" applyBorder="1" applyAlignment="1">
      <alignment horizontal="right" wrapText="1"/>
    </xf>
    <xf numFmtId="0" fontId="17" fillId="0" borderId="16" xfId="0" applyFont="1" applyBorder="1" applyAlignment="1">
      <alignment horizontal="right"/>
    </xf>
    <xf numFmtId="0" fontId="17" fillId="17" borderId="16" xfId="0" applyFont="1" applyFill="1" applyBorder="1" applyAlignment="1">
      <alignment horizontal="right"/>
    </xf>
    <xf numFmtId="164" fontId="17" fillId="5" borderId="1" xfId="0" applyNumberFormat="1" applyFont="1" applyFill="1" applyBorder="1" applyAlignment="1">
      <alignment horizontal="right"/>
    </xf>
    <xf numFmtId="164" fontId="17" fillId="0" borderId="1" xfId="0" applyNumberFormat="1" applyFont="1" applyBorder="1" applyAlignment="1">
      <alignment horizontal="right"/>
    </xf>
    <xf numFmtId="164" fontId="17" fillId="8" borderId="1" xfId="0" applyNumberFormat="1" applyFont="1" applyFill="1" applyBorder="1" applyAlignment="1">
      <alignment horizontal="right"/>
    </xf>
    <xf numFmtId="0" fontId="17" fillId="0" borderId="18" xfId="0" applyFont="1" applyBorder="1" applyAlignment="1">
      <alignment horizontal="right"/>
    </xf>
    <xf numFmtId="0" fontId="17" fillId="0" borderId="15" xfId="0" applyFont="1" applyBorder="1" applyAlignment="1">
      <alignment horizontal="right" wrapText="1"/>
    </xf>
    <xf numFmtId="0" fontId="17" fillId="0" borderId="1" xfId="0" applyFont="1" applyBorder="1" applyAlignment="1">
      <alignment vertical="center" wrapText="1"/>
    </xf>
    <xf numFmtId="0" fontId="17" fillId="0" borderId="15" xfId="0" applyFont="1" applyBorder="1" applyAlignment="1">
      <alignment wrapText="1"/>
    </xf>
    <xf numFmtId="164" fontId="17" fillId="14" borderId="1" xfId="0" applyNumberFormat="1" applyFont="1" applyFill="1" applyBorder="1" applyAlignment="1">
      <alignment horizontal="right" wrapText="1"/>
    </xf>
    <xf numFmtId="0" fontId="17" fillId="14" borderId="1" xfId="0" applyFont="1" applyFill="1" applyBorder="1" applyAlignment="1">
      <alignment horizontal="center"/>
    </xf>
    <xf numFmtId="0" fontId="18" fillId="0" borderId="1" xfId="0" applyFont="1" applyBorder="1"/>
    <xf numFmtId="3" fontId="17" fillId="0" borderId="1" xfId="0" applyNumberFormat="1" applyFont="1" applyBorder="1" applyAlignment="1">
      <alignment horizontal="center" wrapText="1"/>
    </xf>
    <xf numFmtId="4" fontId="17" fillId="0" borderId="1" xfId="0" applyNumberFormat="1" applyFont="1" applyBorder="1" applyAlignment="1">
      <alignment horizontal="right"/>
    </xf>
    <xf numFmtId="164" fontId="17" fillId="0" borderId="1" xfId="0" applyNumberFormat="1" applyFont="1" applyBorder="1" applyAlignment="1">
      <alignment horizontal="right" wrapText="1"/>
    </xf>
    <xf numFmtId="0" fontId="24" fillId="14" borderId="16" xfId="0" applyFont="1" applyFill="1" applyBorder="1" applyAlignment="1">
      <alignment horizontal="left" wrapText="1"/>
    </xf>
    <xf numFmtId="0" fontId="17" fillId="0" borderId="0" xfId="0" applyFont="1" applyAlignment="1">
      <alignment horizontal="right"/>
    </xf>
    <xf numFmtId="3" fontId="17" fillId="0" borderId="1" xfId="0" applyNumberFormat="1" applyFont="1" applyBorder="1"/>
    <xf numFmtId="171" fontId="17" fillId="0" borderId="4" xfId="0" applyNumberFormat="1" applyFont="1" applyBorder="1" applyAlignment="1">
      <alignment horizontal="right"/>
    </xf>
    <xf numFmtId="0" fontId="17" fillId="0" borderId="1" xfId="0" applyFont="1" applyBorder="1" applyAlignment="1">
      <alignment horizontal="right"/>
    </xf>
    <xf numFmtId="171" fontId="17" fillId="0" borderId="42" xfId="0" applyNumberFormat="1" applyFont="1" applyBorder="1" applyAlignment="1">
      <alignment horizontal="right"/>
    </xf>
    <xf numFmtId="0" fontId="17" fillId="0" borderId="42" xfId="0" applyFont="1" applyBorder="1" applyAlignment="1">
      <alignment horizontal="right"/>
    </xf>
    <xf numFmtId="171" fontId="17" fillId="0" borderId="41" xfId="0" applyNumberFormat="1" applyFont="1" applyBorder="1" applyAlignment="1">
      <alignment horizontal="right"/>
    </xf>
    <xf numFmtId="171" fontId="17" fillId="0" borderId="42" xfId="0" applyNumberFormat="1" applyFont="1" applyBorder="1" applyAlignment="1">
      <alignment horizontal="right" wrapText="1"/>
    </xf>
    <xf numFmtId="0" fontId="17" fillId="0" borderId="42" xfId="0" applyFont="1" applyBorder="1" applyAlignment="1">
      <alignment horizontal="right" wrapText="1"/>
    </xf>
    <xf numFmtId="0" fontId="17" fillId="14" borderId="1" xfId="0" applyFont="1" applyFill="1" applyBorder="1" applyAlignment="1">
      <alignment wrapText="1"/>
    </xf>
    <xf numFmtId="171" fontId="17" fillId="14" borderId="18" xfId="0" applyNumberFormat="1" applyFont="1" applyFill="1" applyBorder="1" applyAlignment="1">
      <alignment horizontal="right"/>
    </xf>
    <xf numFmtId="0" fontId="17" fillId="14" borderId="18" xfId="0" applyFont="1" applyFill="1" applyBorder="1" applyAlignment="1">
      <alignment horizontal="right"/>
    </xf>
    <xf numFmtId="0" fontId="17" fillId="14" borderId="0" xfId="0" applyFont="1" applyFill="1" applyAlignment="1">
      <alignment horizontal="right"/>
    </xf>
    <xf numFmtId="3" fontId="17" fillId="0" borderId="1" xfId="0" applyNumberFormat="1" applyFont="1" applyBorder="1" applyAlignment="1">
      <alignment horizontal="right" wrapText="1"/>
    </xf>
    <xf numFmtId="0" fontId="17" fillId="0" borderId="1" xfId="8" applyFont="1" applyAlignment="1" applyProtection="1">
      <alignment horizontal="left" wrapText="1"/>
    </xf>
    <xf numFmtId="0" fontId="26" fillId="0" borderId="16" xfId="0" applyFont="1" applyBorder="1" applyAlignment="1">
      <alignment wrapText="1"/>
    </xf>
    <xf numFmtId="0" fontId="26" fillId="0" borderId="44" xfId="0" applyFont="1" applyBorder="1" applyAlignment="1">
      <alignment wrapText="1"/>
    </xf>
    <xf numFmtId="171" fontId="17" fillId="14" borderId="41" xfId="0" applyNumberFormat="1" applyFont="1" applyFill="1" applyBorder="1" applyAlignment="1">
      <alignment horizontal="right"/>
    </xf>
    <xf numFmtId="171" fontId="17" fillId="14" borderId="16" xfId="0" applyNumberFormat="1" applyFont="1" applyFill="1" applyBorder="1" applyAlignment="1">
      <alignment horizontal="right" vertical="center" wrapText="1"/>
    </xf>
    <xf numFmtId="0" fontId="17" fillId="14" borderId="16" xfId="0" applyFont="1" applyFill="1" applyBorder="1" applyAlignment="1">
      <alignment horizontal="right" vertical="center" wrapText="1"/>
    </xf>
    <xf numFmtId="0" fontId="17" fillId="14" borderId="1" xfId="0" applyFont="1" applyFill="1" applyBorder="1"/>
    <xf numFmtId="3" fontId="17" fillId="14" borderId="1" xfId="0" applyNumberFormat="1" applyFont="1" applyFill="1" applyBorder="1" applyAlignment="1">
      <alignment horizontal="right"/>
    </xf>
    <xf numFmtId="0" fontId="18" fillId="14" borderId="1" xfId="1" applyNumberFormat="1" applyFont="1" applyFill="1" applyBorder="1" applyAlignment="1" applyProtection="1">
      <alignment horizontal="center"/>
    </xf>
    <xf numFmtId="0" fontId="17" fillId="14" borderId="1" xfId="0" applyFont="1" applyFill="1" applyBorder="1" applyAlignment="1">
      <alignment horizontal="center" vertical="center"/>
    </xf>
    <xf numFmtId="0" fontId="18" fillId="14" borderId="1" xfId="1" applyNumberFormat="1" applyFont="1" applyFill="1" applyBorder="1" applyAlignment="1" applyProtection="1">
      <alignment horizontal="center" vertical="center"/>
    </xf>
    <xf numFmtId="0" fontId="17" fillId="14" borderId="1" xfId="1" applyNumberFormat="1" applyFont="1" applyFill="1" applyBorder="1" applyAlignment="1" applyProtection="1">
      <alignment horizontal="center" vertical="center"/>
    </xf>
    <xf numFmtId="0" fontId="17" fillId="15" borderId="1" xfId="0" applyFont="1" applyFill="1" applyBorder="1" applyAlignment="1">
      <alignment horizontal="center" vertical="center"/>
    </xf>
    <xf numFmtId="0" fontId="18" fillId="14" borderId="1" xfId="0" applyFont="1" applyFill="1" applyBorder="1" applyAlignment="1">
      <alignment horizontal="center" vertical="center"/>
    </xf>
    <xf numFmtId="0" fontId="17" fillId="14" borderId="1" xfId="6" applyNumberFormat="1" applyFont="1" applyFill="1" applyBorder="1" applyAlignment="1" applyProtection="1">
      <alignment horizontal="center" vertical="center"/>
    </xf>
    <xf numFmtId="0" fontId="17" fillId="0" borderId="16" xfId="10"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14" borderId="1" xfId="0" applyFont="1" applyFill="1" applyBorder="1" applyAlignment="1">
      <alignment horizontal="center" vertical="center" wrapText="1"/>
    </xf>
    <xf numFmtId="0" fontId="18" fillId="15" borderId="1" xfId="0" applyFont="1" applyFill="1" applyBorder="1" applyAlignment="1">
      <alignment horizontal="center" vertical="center"/>
    </xf>
    <xf numFmtId="0" fontId="17" fillId="14" borderId="5" xfId="0" applyFont="1" applyFill="1" applyBorder="1" applyAlignment="1">
      <alignment horizontal="center" vertical="center"/>
    </xf>
    <xf numFmtId="0" fontId="17" fillId="14" borderId="16" xfId="0" applyFont="1" applyFill="1" applyBorder="1" applyAlignment="1">
      <alignment horizontal="center" vertical="center"/>
    </xf>
    <xf numFmtId="0" fontId="27" fillId="14" borderId="16" xfId="0" applyFont="1" applyFill="1" applyBorder="1" applyAlignment="1">
      <alignment wrapText="1"/>
    </xf>
    <xf numFmtId="0" fontId="18" fillId="0" borderId="0" xfId="0" applyFont="1" applyAlignment="1">
      <alignment wrapText="1"/>
    </xf>
    <xf numFmtId="0" fontId="18" fillId="0" borderId="0" xfId="0" applyFont="1"/>
    <xf numFmtId="3" fontId="18" fillId="0" borderId="0" xfId="0" applyNumberFormat="1" applyFont="1" applyAlignment="1">
      <alignment horizontal="center" wrapText="1"/>
    </xf>
    <xf numFmtId="4" fontId="17" fillId="0" borderId="0" xfId="0" applyNumberFormat="1" applyFont="1" applyAlignment="1">
      <alignment horizontal="right"/>
    </xf>
    <xf numFmtId="164" fontId="17" fillId="0" borderId="0" xfId="0" applyNumberFormat="1" applyFont="1" applyAlignment="1">
      <alignment horizontal="right"/>
    </xf>
    <xf numFmtId="2" fontId="17" fillId="0" borderId="0" xfId="0" applyNumberFormat="1" applyFont="1" applyAlignment="1">
      <alignment horizontal="center"/>
    </xf>
    <xf numFmtId="3" fontId="17" fillId="0" borderId="0" xfId="0" applyNumberFormat="1" applyFont="1" applyAlignment="1">
      <alignment horizontal="center" wrapText="1"/>
    </xf>
    <xf numFmtId="3" fontId="17" fillId="14" borderId="0" xfId="0" applyNumberFormat="1" applyFont="1" applyFill="1" applyAlignment="1">
      <alignment horizontal="center" wrapText="1"/>
    </xf>
    <xf numFmtId="0" fontId="18" fillId="2" borderId="1" xfId="0" applyFont="1" applyFill="1" applyBorder="1" applyAlignment="1">
      <alignment wrapText="1"/>
    </xf>
    <xf numFmtId="0" fontId="18" fillId="2" borderId="1" xfId="0" applyFont="1" applyFill="1" applyBorder="1" applyAlignment="1">
      <alignment horizontal="center" wrapText="1"/>
    </xf>
    <xf numFmtId="4" fontId="18" fillId="2" borderId="1" xfId="0" applyNumberFormat="1" applyFont="1" applyFill="1" applyBorder="1" applyAlignment="1">
      <alignment horizontal="center" wrapText="1"/>
    </xf>
    <xf numFmtId="164" fontId="18" fillId="2" borderId="1" xfId="0" applyNumberFormat="1" applyFont="1" applyFill="1" applyBorder="1" applyAlignment="1">
      <alignment horizontal="center" wrapText="1"/>
    </xf>
    <xf numFmtId="2" fontId="18" fillId="2" borderId="1" xfId="0" applyNumberFormat="1" applyFont="1" applyFill="1" applyBorder="1" applyAlignment="1">
      <alignment horizontal="center" wrapText="1"/>
    </xf>
    <xf numFmtId="0" fontId="18" fillId="3" borderId="5" xfId="0" applyFont="1" applyFill="1" applyBorder="1" applyAlignment="1">
      <alignment wrapText="1"/>
    </xf>
    <xf numFmtId="0" fontId="18" fillId="3" borderId="5" xfId="0" applyFont="1" applyFill="1" applyBorder="1"/>
    <xf numFmtId="3" fontId="18" fillId="3" borderId="5" xfId="0" applyNumberFormat="1" applyFont="1" applyFill="1" applyBorder="1" applyAlignment="1">
      <alignment horizontal="center" wrapText="1"/>
    </xf>
    <xf numFmtId="4" fontId="18" fillId="3" borderId="5" xfId="0" applyNumberFormat="1" applyFont="1" applyFill="1" applyBorder="1" applyAlignment="1">
      <alignment horizontal="right"/>
    </xf>
    <xf numFmtId="164" fontId="18" fillId="3" borderId="5" xfId="0" applyNumberFormat="1" applyFont="1" applyFill="1" applyBorder="1" applyAlignment="1">
      <alignment horizontal="right"/>
    </xf>
    <xf numFmtId="2" fontId="18" fillId="3" borderId="5" xfId="0" applyNumberFormat="1" applyFont="1" applyFill="1" applyBorder="1" applyAlignment="1">
      <alignment horizontal="center"/>
    </xf>
    <xf numFmtId="0" fontId="17" fillId="0" borderId="16" xfId="0" applyFont="1" applyBorder="1" applyAlignment="1">
      <alignment wrapText="1"/>
    </xf>
    <xf numFmtId="0" fontId="17" fillId="0" borderId="16" xfId="0" applyFont="1" applyBorder="1"/>
    <xf numFmtId="3" fontId="17" fillId="0" borderId="16" xfId="0" applyNumberFormat="1" applyFont="1" applyBorder="1" applyAlignment="1">
      <alignment horizontal="right" wrapText="1"/>
    </xf>
    <xf numFmtId="3" fontId="17" fillId="0" borderId="16" xfId="0" applyNumberFormat="1" applyFont="1" applyBorder="1" applyAlignment="1">
      <alignment horizontal="center" wrapText="1"/>
    </xf>
    <xf numFmtId="4" fontId="17" fillId="0" borderId="16" xfId="0" applyNumberFormat="1" applyFont="1" applyBorder="1" applyAlignment="1">
      <alignment horizontal="right"/>
    </xf>
    <xf numFmtId="164" fontId="17" fillId="0" borderId="16" xfId="0" applyNumberFormat="1" applyFont="1" applyBorder="1" applyAlignment="1">
      <alignment horizontal="right"/>
    </xf>
    <xf numFmtId="2" fontId="17" fillId="14" borderId="16" xfId="0" applyNumberFormat="1" applyFont="1" applyFill="1" applyBorder="1" applyAlignment="1">
      <alignment horizontal="center"/>
    </xf>
    <xf numFmtId="0" fontId="18" fillId="0" borderId="16" xfId="0" applyFont="1" applyBorder="1" applyAlignment="1">
      <alignment wrapText="1"/>
    </xf>
    <xf numFmtId="0" fontId="18" fillId="0" borderId="16" xfId="0" applyFont="1" applyBorder="1"/>
    <xf numFmtId="3" fontId="18" fillId="0" borderId="16" xfId="0" applyNumberFormat="1" applyFont="1" applyBorder="1" applyAlignment="1">
      <alignment horizontal="right" wrapText="1"/>
    </xf>
    <xf numFmtId="3" fontId="18" fillId="0" borderId="16" xfId="0" applyNumberFormat="1" applyFont="1" applyBorder="1" applyAlignment="1">
      <alignment horizontal="center" wrapText="1"/>
    </xf>
    <xf numFmtId="164" fontId="28" fillId="18" borderId="16" xfId="0" applyNumberFormat="1" applyFont="1" applyFill="1" applyBorder="1" applyAlignment="1">
      <alignment horizontal="right" wrapText="1"/>
    </xf>
    <xf numFmtId="166" fontId="28" fillId="18" borderId="16" xfId="11" applyNumberFormat="1" applyFont="1" applyFill="1" applyBorder="1" applyAlignment="1">
      <alignment horizontal="center" wrapText="1"/>
    </xf>
    <xf numFmtId="167" fontId="28" fillId="18" borderId="16" xfId="0" applyNumberFormat="1" applyFont="1" applyFill="1" applyBorder="1" applyAlignment="1">
      <alignment horizontal="right" wrapText="1"/>
    </xf>
    <xf numFmtId="166" fontId="28" fillId="18" borderId="16" xfId="0" applyNumberFormat="1" applyFont="1" applyFill="1" applyBorder="1" applyAlignment="1">
      <alignment horizontal="center" wrapText="1"/>
    </xf>
    <xf numFmtId="0" fontId="18" fillId="14" borderId="1" xfId="0" applyFont="1" applyFill="1" applyBorder="1" applyAlignment="1">
      <alignment horizontal="center"/>
    </xf>
    <xf numFmtId="164" fontId="28" fillId="18" borderId="1" xfId="0" applyNumberFormat="1" applyFont="1" applyFill="1" applyBorder="1" applyAlignment="1">
      <alignment horizontal="right" wrapText="1"/>
    </xf>
    <xf numFmtId="166" fontId="29" fillId="18" borderId="1" xfId="1" applyNumberFormat="1" applyFont="1" applyFill="1" applyBorder="1" applyAlignment="1">
      <alignment horizontal="center"/>
    </xf>
    <xf numFmtId="164" fontId="28" fillId="18" borderId="22" xfId="0" applyNumberFormat="1" applyFont="1" applyFill="1" applyBorder="1" applyAlignment="1">
      <alignment horizontal="right" wrapText="1"/>
    </xf>
    <xf numFmtId="166" fontId="28" fillId="18" borderId="22" xfId="0" applyNumberFormat="1" applyFont="1" applyFill="1" applyBorder="1" applyAlignment="1">
      <alignment horizontal="center" wrapText="1"/>
    </xf>
    <xf numFmtId="166" fontId="28" fillId="18" borderId="1" xfId="11" applyNumberFormat="1" applyFont="1" applyFill="1" applyBorder="1" applyAlignment="1">
      <alignment horizontal="center" wrapText="1"/>
    </xf>
    <xf numFmtId="166" fontId="28" fillId="18" borderId="1" xfId="0" applyNumberFormat="1" applyFont="1" applyFill="1" applyBorder="1" applyAlignment="1">
      <alignment horizontal="center" wrapText="1"/>
    </xf>
    <xf numFmtId="3" fontId="17" fillId="0" borderId="1" xfId="0" applyNumberFormat="1" applyFont="1" applyBorder="1" applyAlignment="1">
      <alignment horizontal="center"/>
    </xf>
    <xf numFmtId="4" fontId="17" fillId="0" borderId="1" xfId="0" applyNumberFormat="1" applyFont="1" applyBorder="1" applyAlignment="1">
      <alignment horizontal="left" wrapText="1"/>
    </xf>
    <xf numFmtId="166" fontId="17" fillId="5" borderId="1" xfId="2" applyFont="1" applyFill="1" applyBorder="1" applyAlignment="1" applyProtection="1">
      <alignment vertical="center" wrapText="1"/>
    </xf>
    <xf numFmtId="3" fontId="17" fillId="5" borderId="1" xfId="0" applyNumberFormat="1" applyFont="1" applyFill="1" applyBorder="1" applyAlignment="1">
      <alignment horizontal="right"/>
    </xf>
    <xf numFmtId="3" fontId="17" fillId="5" borderId="1" xfId="0" applyNumberFormat="1" applyFont="1" applyFill="1" applyBorder="1" applyAlignment="1">
      <alignment horizontal="center"/>
    </xf>
    <xf numFmtId="4" fontId="17" fillId="5" borderId="1" xfId="0" applyNumberFormat="1" applyFont="1" applyFill="1" applyBorder="1" applyAlignment="1">
      <alignment horizontal="left" wrapText="1"/>
    </xf>
    <xf numFmtId="0" fontId="17" fillId="15" borderId="1" xfId="0" applyFont="1" applyFill="1" applyBorder="1" applyAlignment="1">
      <alignment horizontal="center"/>
    </xf>
    <xf numFmtId="0" fontId="17" fillId="5" borderId="1" xfId="0" applyFont="1" applyFill="1" applyBorder="1" applyAlignment="1">
      <alignment wrapText="1"/>
    </xf>
    <xf numFmtId="167" fontId="30" fillId="18" borderId="1" xfId="0" applyNumberFormat="1" applyFont="1" applyFill="1" applyBorder="1" applyAlignment="1">
      <alignment horizontal="right" wrapText="1"/>
    </xf>
    <xf numFmtId="167" fontId="30" fillId="18" borderId="29" xfId="0" applyNumberFormat="1" applyFont="1" applyFill="1" applyBorder="1" applyAlignment="1">
      <alignment horizontal="right" wrapText="1"/>
    </xf>
    <xf numFmtId="0" fontId="18" fillId="0" borderId="22" xfId="0" applyFont="1" applyBorder="1"/>
    <xf numFmtId="0" fontId="17" fillId="0" borderId="22" xfId="0" applyFont="1" applyBorder="1" applyAlignment="1">
      <alignment wrapText="1"/>
    </xf>
    <xf numFmtId="0" fontId="17" fillId="0" borderId="22" xfId="0" applyFont="1" applyBorder="1"/>
    <xf numFmtId="3" fontId="17" fillId="0" borderId="22" xfId="0" applyNumberFormat="1" applyFont="1" applyBorder="1" applyAlignment="1">
      <alignment horizontal="right" wrapText="1"/>
    </xf>
    <xf numFmtId="3" fontId="17" fillId="0" borderId="22" xfId="0" applyNumberFormat="1" applyFont="1" applyBorder="1" applyAlignment="1">
      <alignment horizontal="center" wrapText="1"/>
    </xf>
    <xf numFmtId="4" fontId="17" fillId="0" borderId="22" xfId="0" applyNumberFormat="1" applyFont="1" applyBorder="1" applyAlignment="1">
      <alignment horizontal="right"/>
    </xf>
    <xf numFmtId="166" fontId="31" fillId="18" borderId="22" xfId="1" applyNumberFormat="1" applyFont="1" applyFill="1" applyBorder="1" applyAlignment="1">
      <alignment horizontal="center" wrapText="1"/>
    </xf>
    <xf numFmtId="167" fontId="30" fillId="18" borderId="22" xfId="0" applyNumberFormat="1" applyFont="1" applyFill="1" applyBorder="1" applyAlignment="1">
      <alignment horizontal="right" wrapText="1"/>
    </xf>
    <xf numFmtId="0" fontId="18" fillId="3" borderId="1" xfId="0" applyFont="1" applyFill="1" applyBorder="1"/>
    <xf numFmtId="3" fontId="18" fillId="3" borderId="1" xfId="0" applyNumberFormat="1" applyFont="1" applyFill="1" applyBorder="1" applyAlignment="1">
      <alignment horizontal="right" wrapText="1"/>
    </xf>
    <xf numFmtId="3" fontId="18" fillId="3" borderId="1" xfId="0" applyNumberFormat="1" applyFont="1" applyFill="1" applyBorder="1" applyAlignment="1">
      <alignment horizontal="center" wrapText="1"/>
    </xf>
    <xf numFmtId="4" fontId="18" fillId="3" borderId="1" xfId="0" applyNumberFormat="1" applyFont="1" applyFill="1" applyBorder="1" applyAlignment="1">
      <alignment horizontal="right"/>
    </xf>
    <xf numFmtId="4" fontId="18" fillId="4" borderId="1" xfId="0" applyNumberFormat="1" applyFont="1" applyFill="1" applyBorder="1" applyAlignment="1">
      <alignment horizontal="right"/>
    </xf>
    <xf numFmtId="0" fontId="18" fillId="4" borderId="1" xfId="0" applyFont="1" applyFill="1" applyBorder="1" applyAlignment="1">
      <alignment horizontal="center"/>
    </xf>
    <xf numFmtId="164" fontId="17" fillId="3" borderId="1" xfId="0" applyNumberFormat="1" applyFont="1" applyFill="1" applyBorder="1" applyAlignment="1">
      <alignment horizontal="right"/>
    </xf>
    <xf numFmtId="4" fontId="17" fillId="3" borderId="1" xfId="0" applyNumberFormat="1" applyFont="1" applyFill="1" applyBorder="1" applyAlignment="1">
      <alignment horizontal="right"/>
    </xf>
    <xf numFmtId="4" fontId="17" fillId="3" borderId="29" xfId="0" applyNumberFormat="1" applyFont="1" applyFill="1" applyBorder="1" applyAlignment="1">
      <alignment horizontal="right"/>
    </xf>
    <xf numFmtId="4" fontId="17" fillId="0" borderId="29" xfId="0" applyNumberFormat="1" applyFont="1" applyBorder="1" applyAlignment="1">
      <alignment horizontal="right"/>
    </xf>
    <xf numFmtId="164" fontId="28" fillId="18" borderId="1" xfId="0" applyNumberFormat="1" applyFont="1" applyFill="1" applyBorder="1" applyAlignment="1">
      <alignment horizontal="right"/>
    </xf>
    <xf numFmtId="166" fontId="28" fillId="18" borderId="1" xfId="0" applyNumberFormat="1" applyFont="1" applyFill="1" applyBorder="1" applyAlignment="1">
      <alignment horizontal="center"/>
    </xf>
    <xf numFmtId="167" fontId="28" fillId="18" borderId="1" xfId="0" applyNumberFormat="1" applyFont="1" applyFill="1" applyBorder="1" applyAlignment="1">
      <alignment horizontal="right"/>
    </xf>
    <xf numFmtId="167" fontId="28" fillId="18" borderId="29" xfId="0" applyNumberFormat="1" applyFont="1" applyFill="1" applyBorder="1" applyAlignment="1">
      <alignment horizontal="right"/>
    </xf>
    <xf numFmtId="3" fontId="17" fillId="14" borderId="1" xfId="0" applyNumberFormat="1" applyFont="1" applyFill="1" applyBorder="1" applyAlignment="1">
      <alignment horizontal="right" wrapText="1"/>
    </xf>
    <xf numFmtId="3" fontId="17" fillId="14" borderId="1" xfId="0" applyNumberFormat="1" applyFont="1" applyFill="1" applyBorder="1" applyAlignment="1">
      <alignment horizontal="center" wrapText="1"/>
    </xf>
    <xf numFmtId="4" fontId="17" fillId="14" borderId="1" xfId="0" applyNumberFormat="1" applyFont="1" applyFill="1" applyBorder="1" applyAlignment="1">
      <alignment horizontal="right"/>
    </xf>
    <xf numFmtId="164" fontId="28" fillId="19" borderId="1" xfId="0" applyNumberFormat="1" applyFont="1" applyFill="1" applyBorder="1" applyAlignment="1">
      <alignment horizontal="right" wrapText="1"/>
    </xf>
    <xf numFmtId="164" fontId="28" fillId="19" borderId="1" xfId="0" applyNumberFormat="1" applyFont="1" applyFill="1" applyBorder="1" applyAlignment="1">
      <alignment horizontal="right"/>
    </xf>
    <xf numFmtId="0" fontId="17" fillId="14" borderId="0" xfId="0" applyFont="1" applyFill="1"/>
    <xf numFmtId="166" fontId="31" fillId="18" borderId="1" xfId="1" applyNumberFormat="1" applyFont="1" applyFill="1" applyBorder="1" applyAlignment="1">
      <alignment horizontal="center"/>
    </xf>
    <xf numFmtId="167" fontId="30" fillId="18" borderId="1" xfId="0" applyNumberFormat="1" applyFont="1" applyFill="1" applyBorder="1" applyAlignment="1">
      <alignment horizontal="right"/>
    </xf>
    <xf numFmtId="167" fontId="30" fillId="18" borderId="29" xfId="0" applyNumberFormat="1" applyFont="1" applyFill="1" applyBorder="1" applyAlignment="1">
      <alignment horizontal="right"/>
    </xf>
    <xf numFmtId="0" fontId="17" fillId="4" borderId="1" xfId="0" applyFont="1" applyFill="1" applyBorder="1" applyAlignment="1">
      <alignment wrapText="1"/>
    </xf>
    <xf numFmtId="3" fontId="17" fillId="4" borderId="1" xfId="0" applyNumberFormat="1" applyFont="1" applyFill="1" applyBorder="1" applyAlignment="1">
      <alignment horizontal="right" wrapText="1"/>
    </xf>
    <xf numFmtId="3" fontId="17" fillId="4" borderId="1" xfId="0" applyNumberFormat="1" applyFont="1" applyFill="1" applyBorder="1" applyAlignment="1">
      <alignment horizontal="center" wrapText="1"/>
    </xf>
    <xf numFmtId="4" fontId="17" fillId="4" borderId="1" xfId="0" applyNumberFormat="1" applyFont="1" applyFill="1" applyBorder="1" applyAlignment="1">
      <alignment horizontal="right"/>
    </xf>
    <xf numFmtId="164" fontId="17" fillId="4" borderId="1" xfId="0" applyNumberFormat="1" applyFont="1" applyFill="1" applyBorder="1" applyAlignment="1">
      <alignment horizontal="right"/>
    </xf>
    <xf numFmtId="0" fontId="32" fillId="14" borderId="30" xfId="0" applyFont="1" applyFill="1" applyBorder="1" applyAlignment="1">
      <alignment wrapText="1"/>
    </xf>
    <xf numFmtId="0" fontId="32" fillId="14" borderId="0" xfId="0" applyFont="1" applyFill="1" applyAlignment="1">
      <alignment wrapText="1"/>
    </xf>
    <xf numFmtId="0" fontId="17" fillId="0" borderId="31" xfId="0" applyFont="1" applyBorder="1"/>
    <xf numFmtId="0" fontId="18" fillId="4" borderId="1" xfId="0" applyFont="1" applyFill="1" applyBorder="1" applyAlignment="1">
      <alignment wrapText="1"/>
    </xf>
    <xf numFmtId="3" fontId="18" fillId="4" borderId="1" xfId="0" applyNumberFormat="1" applyFont="1" applyFill="1" applyBorder="1" applyAlignment="1">
      <alignment horizontal="right"/>
    </xf>
    <xf numFmtId="3" fontId="18" fillId="4" borderId="1" xfId="0" applyNumberFormat="1" applyFont="1" applyFill="1" applyBorder="1" applyAlignment="1">
      <alignment horizontal="center"/>
    </xf>
    <xf numFmtId="4" fontId="17" fillId="4" borderId="29" xfId="0" applyNumberFormat="1" applyFont="1" applyFill="1" applyBorder="1" applyAlignment="1">
      <alignment horizontal="right"/>
    </xf>
    <xf numFmtId="167" fontId="28" fillId="19" borderId="1" xfId="0" applyNumberFormat="1" applyFont="1" applyFill="1" applyBorder="1" applyAlignment="1">
      <alignment horizontal="right"/>
    </xf>
    <xf numFmtId="167" fontId="28" fillId="19" borderId="29" xfId="0" applyNumberFormat="1" applyFont="1" applyFill="1" applyBorder="1" applyAlignment="1">
      <alignment horizontal="right"/>
    </xf>
    <xf numFmtId="166" fontId="31" fillId="19" borderId="1" xfId="1" applyNumberFormat="1" applyFont="1" applyFill="1" applyBorder="1" applyAlignment="1">
      <alignment horizontal="center"/>
    </xf>
    <xf numFmtId="167" fontId="30" fillId="19" borderId="1" xfId="0" applyNumberFormat="1" applyFont="1" applyFill="1" applyBorder="1" applyAlignment="1">
      <alignment horizontal="right"/>
    </xf>
    <xf numFmtId="167" fontId="30" fillId="19" borderId="29" xfId="0" applyNumberFormat="1" applyFont="1" applyFill="1" applyBorder="1" applyAlignment="1">
      <alignment horizontal="right"/>
    </xf>
    <xf numFmtId="0" fontId="17" fillId="4" borderId="1" xfId="0" applyFont="1" applyFill="1" applyBorder="1"/>
    <xf numFmtId="164" fontId="17" fillId="0" borderId="13" xfId="0" applyNumberFormat="1" applyFont="1" applyBorder="1" applyAlignment="1">
      <alignment horizontal="right"/>
    </xf>
    <xf numFmtId="0" fontId="17" fillId="0" borderId="13" xfId="6" applyNumberFormat="1" applyFont="1" applyBorder="1" applyAlignment="1" applyProtection="1">
      <alignment horizontal="center"/>
    </xf>
    <xf numFmtId="0" fontId="18" fillId="0" borderId="1" xfId="0" applyFont="1" applyBorder="1" applyAlignment="1">
      <alignment wrapText="1"/>
    </xf>
    <xf numFmtId="0" fontId="17" fillId="0" borderId="1" xfId="4" applyFont="1" applyBorder="1" applyAlignment="1" applyProtection="1">
      <alignment wrapText="1"/>
    </xf>
    <xf numFmtId="166" fontId="17" fillId="0" borderId="1" xfId="3" applyFont="1" applyBorder="1" applyAlignment="1" applyProtection="1">
      <alignment wrapText="1"/>
    </xf>
    <xf numFmtId="3" fontId="17" fillId="0" borderId="1" xfId="5" applyNumberFormat="1" applyFont="1" applyFill="1" applyBorder="1" applyAlignment="1" applyProtection="1">
      <alignment horizontal="right"/>
    </xf>
    <xf numFmtId="3" fontId="17" fillId="0" borderId="1" xfId="5" applyNumberFormat="1" applyFont="1" applyFill="1" applyBorder="1" applyAlignment="1" applyProtection="1">
      <alignment horizontal="center"/>
    </xf>
    <xf numFmtId="0" fontId="17" fillId="0" borderId="1" xfId="5" applyNumberFormat="1" applyFont="1" applyFill="1" applyBorder="1" applyAlignment="1" applyProtection="1">
      <alignment horizontal="right" wrapText="1"/>
    </xf>
    <xf numFmtId="172" fontId="28" fillId="18" borderId="1" xfId="0" applyNumberFormat="1" applyFont="1" applyFill="1" applyBorder="1" applyAlignment="1">
      <alignment horizontal="center"/>
    </xf>
    <xf numFmtId="0" fontId="17" fillId="14" borderId="1" xfId="4" applyFont="1" applyFill="1" applyBorder="1" applyAlignment="1" applyProtection="1">
      <alignment wrapText="1"/>
    </xf>
    <xf numFmtId="164" fontId="28" fillId="20" borderId="1" xfId="0" applyNumberFormat="1" applyFont="1" applyFill="1" applyBorder="1" applyAlignment="1">
      <alignment horizontal="right"/>
    </xf>
    <xf numFmtId="166" fontId="28" fillId="20" borderId="1" xfId="0" applyNumberFormat="1" applyFont="1" applyFill="1" applyBorder="1" applyAlignment="1">
      <alignment horizontal="center"/>
    </xf>
    <xf numFmtId="172" fontId="28" fillId="19" borderId="1" xfId="0" applyNumberFormat="1" applyFont="1" applyFill="1" applyBorder="1" applyAlignment="1">
      <alignment horizontal="center"/>
    </xf>
    <xf numFmtId="4" fontId="17" fillId="0" borderId="1" xfId="0" applyNumberFormat="1" applyFont="1" applyBorder="1" applyAlignment="1">
      <alignment horizontal="right" wrapText="1"/>
    </xf>
    <xf numFmtId="164" fontId="28" fillId="18" borderId="22" xfId="0" applyNumberFormat="1" applyFont="1" applyFill="1" applyBorder="1" applyAlignment="1">
      <alignment horizontal="right"/>
    </xf>
    <xf numFmtId="172" fontId="28" fillId="18" borderId="22" xfId="0" applyNumberFormat="1" applyFont="1" applyFill="1" applyBorder="1" applyAlignment="1">
      <alignment horizontal="center"/>
    </xf>
    <xf numFmtId="0" fontId="17" fillId="0" borderId="28" xfId="0" applyFont="1" applyBorder="1"/>
    <xf numFmtId="166" fontId="28" fillId="18" borderId="22" xfId="0" applyNumberFormat="1" applyFont="1" applyFill="1" applyBorder="1" applyAlignment="1">
      <alignment horizontal="center"/>
    </xf>
    <xf numFmtId="0" fontId="18" fillId="14" borderId="1" xfId="0" applyFont="1" applyFill="1" applyBorder="1"/>
    <xf numFmtId="3" fontId="17" fillId="0" borderId="1" xfId="0" applyNumberFormat="1" applyFont="1" applyBorder="1" applyAlignment="1">
      <alignment horizontal="left" wrapText="1"/>
    </xf>
    <xf numFmtId="4" fontId="18" fillId="14" borderId="1" xfId="0" applyNumberFormat="1" applyFont="1" applyFill="1" applyBorder="1" applyAlignment="1">
      <alignment horizontal="right"/>
    </xf>
    <xf numFmtId="164" fontId="17" fillId="14" borderId="1" xfId="0" applyNumberFormat="1" applyFont="1" applyFill="1" applyBorder="1" applyAlignment="1">
      <alignment horizontal="right"/>
    </xf>
    <xf numFmtId="4" fontId="17" fillId="14" borderId="29" xfId="0" applyNumberFormat="1" applyFont="1" applyFill="1" applyBorder="1" applyAlignment="1">
      <alignment horizontal="right"/>
    </xf>
    <xf numFmtId="4" fontId="18" fillId="5" borderId="1" xfId="0" applyNumberFormat="1" applyFont="1" applyFill="1" applyBorder="1" applyAlignment="1">
      <alignment horizontal="right"/>
    </xf>
    <xf numFmtId="172" fontId="30" fillId="18" borderId="1" xfId="0" applyNumberFormat="1" applyFont="1" applyFill="1" applyBorder="1" applyAlignment="1">
      <alignment horizontal="center"/>
    </xf>
    <xf numFmtId="49" fontId="17" fillId="14" borderId="1" xfId="0" applyNumberFormat="1" applyFont="1" applyFill="1" applyBorder="1" applyAlignment="1">
      <alignment horizontal="justify" vertical="center"/>
    </xf>
    <xf numFmtId="49" fontId="17" fillId="0" borderId="1" xfId="0" applyNumberFormat="1" applyFont="1" applyBorder="1" applyAlignment="1">
      <alignment vertical="center" wrapText="1"/>
    </xf>
    <xf numFmtId="0" fontId="18" fillId="14" borderId="1" xfId="0" applyFont="1" applyFill="1" applyBorder="1" applyAlignment="1">
      <alignment horizontal="left"/>
    </xf>
    <xf numFmtId="0" fontId="17" fillId="14" borderId="1" xfId="0" applyFont="1" applyFill="1" applyBorder="1" applyAlignment="1">
      <alignment vertical="center" wrapText="1"/>
    </xf>
    <xf numFmtId="0" fontId="17" fillId="14" borderId="1" xfId="0" applyFont="1" applyFill="1" applyBorder="1" applyAlignment="1">
      <alignment horizontal="justify" vertical="center"/>
    </xf>
    <xf numFmtId="3" fontId="17" fillId="4" borderId="1" xfId="0" applyNumberFormat="1" applyFont="1" applyFill="1" applyBorder="1" applyAlignment="1">
      <alignment horizontal="right"/>
    </xf>
    <xf numFmtId="3" fontId="17" fillId="4" borderId="1" xfId="0" applyNumberFormat="1" applyFont="1" applyFill="1" applyBorder="1" applyAlignment="1">
      <alignment horizontal="center"/>
    </xf>
    <xf numFmtId="0" fontId="17" fillId="4" borderId="1" xfId="0" applyFont="1" applyFill="1" applyBorder="1" applyAlignment="1">
      <alignment horizontal="center"/>
    </xf>
    <xf numFmtId="166" fontId="28" fillId="18" borderId="1" xfId="11" applyNumberFormat="1" applyFont="1" applyFill="1" applyBorder="1" applyAlignment="1">
      <alignment horizontal="center"/>
    </xf>
    <xf numFmtId="0" fontId="17" fillId="0" borderId="1" xfId="0" applyFont="1" applyBorder="1" applyAlignment="1">
      <alignment horizontal="justify"/>
    </xf>
    <xf numFmtId="0" fontId="17" fillId="14" borderId="13" xfId="0" applyFont="1" applyFill="1" applyBorder="1" applyAlignment="1">
      <alignment horizontal="center"/>
    </xf>
    <xf numFmtId="164" fontId="17" fillId="14" borderId="13" xfId="0" applyNumberFormat="1" applyFont="1" applyFill="1" applyBorder="1" applyAlignment="1">
      <alignment horizontal="right"/>
    </xf>
    <xf numFmtId="0" fontId="17" fillId="14" borderId="1" xfId="0" applyFont="1" applyFill="1" applyBorder="1" applyAlignment="1">
      <alignment horizontal="justify"/>
    </xf>
    <xf numFmtId="164" fontId="17" fillId="0" borderId="13" xfId="0" applyNumberFormat="1" applyFont="1" applyBorder="1" applyAlignment="1">
      <alignment horizontal="right" wrapText="1"/>
    </xf>
    <xf numFmtId="0" fontId="17" fillId="0" borderId="13" xfId="0" applyFont="1" applyBorder="1" applyAlignment="1">
      <alignment horizontal="center" wrapText="1"/>
    </xf>
    <xf numFmtId="0" fontId="28" fillId="21" borderId="1" xfId="0" applyFont="1" applyFill="1" applyBorder="1" applyAlignment="1">
      <alignment wrapText="1"/>
    </xf>
    <xf numFmtId="0" fontId="28" fillId="21" borderId="1" xfId="0" applyFont="1" applyFill="1" applyBorder="1" applyAlignment="1">
      <alignment horizontal="justify"/>
    </xf>
    <xf numFmtId="4" fontId="17" fillId="14" borderId="1" xfId="0" applyNumberFormat="1" applyFont="1" applyFill="1" applyBorder="1" applyAlignment="1">
      <alignment horizontal="right" wrapText="1"/>
    </xf>
    <xf numFmtId="167" fontId="28" fillId="20" borderId="1" xfId="0" applyNumberFormat="1" applyFont="1" applyFill="1" applyBorder="1" applyAlignment="1">
      <alignment horizontal="right"/>
    </xf>
    <xf numFmtId="167" fontId="28" fillId="20" borderId="29" xfId="0" applyNumberFormat="1" applyFont="1" applyFill="1" applyBorder="1" applyAlignment="1">
      <alignment horizontal="right"/>
    </xf>
    <xf numFmtId="3" fontId="17" fillId="14" borderId="1" xfId="0" applyNumberFormat="1" applyFont="1" applyFill="1" applyBorder="1" applyAlignment="1">
      <alignment horizontal="center"/>
    </xf>
    <xf numFmtId="0" fontId="18" fillId="4" borderId="1" xfId="0" applyFont="1" applyFill="1" applyBorder="1" applyAlignment="1">
      <alignment readingOrder="1"/>
    </xf>
    <xf numFmtId="3" fontId="18" fillId="4" borderId="1" xfId="0" applyNumberFormat="1" applyFont="1" applyFill="1" applyBorder="1" applyAlignment="1">
      <alignment horizontal="right" readingOrder="1"/>
    </xf>
    <xf numFmtId="3" fontId="18" fillId="4" borderId="1" xfId="0" applyNumberFormat="1" applyFont="1" applyFill="1" applyBorder="1" applyAlignment="1">
      <alignment horizontal="center" readingOrder="1"/>
    </xf>
    <xf numFmtId="4" fontId="18" fillId="4" borderId="1" xfId="0" applyNumberFormat="1" applyFont="1" applyFill="1" applyBorder="1" applyAlignment="1">
      <alignment horizontal="right" readingOrder="1"/>
    </xf>
    <xf numFmtId="0" fontId="17" fillId="14" borderId="1" xfId="1" applyNumberFormat="1" applyFont="1" applyFill="1" applyBorder="1" applyAlignment="1" applyProtection="1">
      <alignment horizontal="center" wrapText="1"/>
    </xf>
    <xf numFmtId="166" fontId="30" fillId="18" borderId="1" xfId="0" applyNumberFormat="1" applyFont="1" applyFill="1" applyBorder="1" applyAlignment="1">
      <alignment horizontal="center"/>
    </xf>
    <xf numFmtId="164" fontId="28" fillId="20" borderId="22" xfId="0" applyNumberFormat="1" applyFont="1" applyFill="1" applyBorder="1" applyAlignment="1">
      <alignment horizontal="right"/>
    </xf>
    <xf numFmtId="166" fontId="28" fillId="20" borderId="1" xfId="11" applyNumberFormat="1" applyFont="1" applyFill="1" applyBorder="1" applyAlignment="1">
      <alignment horizontal="center" wrapText="1"/>
    </xf>
    <xf numFmtId="164" fontId="28" fillId="20" borderId="1" xfId="0" applyNumberFormat="1" applyFont="1" applyFill="1" applyBorder="1" applyAlignment="1">
      <alignment horizontal="right" wrapText="1"/>
    </xf>
    <xf numFmtId="172" fontId="30" fillId="20" borderId="1" xfId="0" applyNumberFormat="1" applyFont="1" applyFill="1" applyBorder="1" applyAlignment="1">
      <alignment horizontal="center"/>
    </xf>
    <xf numFmtId="167" fontId="30" fillId="20" borderId="1" xfId="0" applyNumberFormat="1" applyFont="1" applyFill="1" applyBorder="1" applyAlignment="1">
      <alignment horizontal="right"/>
    </xf>
    <xf numFmtId="167" fontId="30" fillId="20" borderId="29" xfId="0" applyNumberFormat="1" applyFont="1" applyFill="1" applyBorder="1" applyAlignment="1">
      <alignment horizontal="right"/>
    </xf>
    <xf numFmtId="4" fontId="18" fillId="14" borderId="29" xfId="0" applyNumberFormat="1" applyFont="1" applyFill="1" applyBorder="1" applyAlignment="1">
      <alignment horizontal="right"/>
    </xf>
    <xf numFmtId="3" fontId="18" fillId="4" borderId="1" xfId="0" applyNumberFormat="1" applyFont="1" applyFill="1" applyBorder="1" applyAlignment="1">
      <alignment horizontal="right" wrapText="1"/>
    </xf>
    <xf numFmtId="3" fontId="18" fillId="4" borderId="1" xfId="0" applyNumberFormat="1" applyFont="1" applyFill="1" applyBorder="1" applyAlignment="1">
      <alignment horizontal="center" wrapText="1"/>
    </xf>
    <xf numFmtId="0" fontId="18" fillId="14" borderId="1" xfId="0" applyFont="1" applyFill="1" applyBorder="1" applyAlignment="1">
      <alignment wrapText="1"/>
    </xf>
    <xf numFmtId="3" fontId="18" fillId="14" borderId="1" xfId="0" applyNumberFormat="1" applyFont="1" applyFill="1" applyBorder="1" applyAlignment="1">
      <alignment horizontal="right"/>
    </xf>
    <xf numFmtId="3" fontId="18" fillId="14" borderId="1" xfId="0" applyNumberFormat="1" applyFont="1" applyFill="1" applyBorder="1" applyAlignment="1">
      <alignment horizontal="center"/>
    </xf>
    <xf numFmtId="0" fontId="25" fillId="0" borderId="1" xfId="0" applyFont="1" applyBorder="1"/>
    <xf numFmtId="0" fontId="17" fillId="14" borderId="1" xfId="0" applyFont="1" applyFill="1" applyBorder="1" applyAlignment="1">
      <alignment horizontal="center" wrapText="1"/>
    </xf>
    <xf numFmtId="166" fontId="29" fillId="18" borderId="1" xfId="1" applyNumberFormat="1" applyFont="1" applyFill="1" applyBorder="1" applyAlignment="1">
      <alignment horizontal="center" wrapText="1"/>
    </xf>
    <xf numFmtId="4" fontId="18" fillId="0" borderId="29"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wrapText="1"/>
    </xf>
    <xf numFmtId="167" fontId="17" fillId="0" borderId="1" xfId="0" applyNumberFormat="1" applyFont="1" applyBorder="1" applyAlignment="1">
      <alignment horizontal="right"/>
    </xf>
    <xf numFmtId="168" fontId="17" fillId="0" borderId="1" xfId="0" applyNumberFormat="1" applyFont="1" applyBorder="1" applyAlignment="1">
      <alignment horizontal="right"/>
    </xf>
    <xf numFmtId="168" fontId="17" fillId="0" borderId="1" xfId="0" applyNumberFormat="1" applyFont="1" applyBorder="1" applyAlignment="1">
      <alignment horizontal="center"/>
    </xf>
    <xf numFmtId="0" fontId="17" fillId="0" borderId="1" xfId="0" applyFont="1" applyBorder="1" applyAlignment="1">
      <alignment horizontal="right" wrapText="1"/>
    </xf>
    <xf numFmtId="167" fontId="28" fillId="18" borderId="1" xfId="0" applyNumberFormat="1" applyFont="1" applyFill="1" applyBorder="1" applyAlignment="1">
      <alignment horizontal="right" wrapText="1"/>
    </xf>
    <xf numFmtId="167" fontId="28" fillId="18" borderId="29" xfId="0" applyNumberFormat="1" applyFont="1" applyFill="1" applyBorder="1" applyAlignment="1">
      <alignment horizontal="right" wrapText="1"/>
    </xf>
    <xf numFmtId="0" fontId="17" fillId="0" borderId="14" xfId="6" applyNumberFormat="1" applyFont="1" applyBorder="1" applyAlignment="1" applyProtection="1">
      <alignment horizontal="center"/>
    </xf>
    <xf numFmtId="0" fontId="17" fillId="0" borderId="5" xfId="0" applyFont="1" applyBorder="1" applyAlignment="1">
      <alignment wrapText="1"/>
    </xf>
    <xf numFmtId="0" fontId="17" fillId="0" borderId="5" xfId="0" applyFont="1" applyBorder="1"/>
    <xf numFmtId="3" fontId="17" fillId="0" borderId="5" xfId="0" applyNumberFormat="1" applyFont="1" applyBorder="1" applyAlignment="1">
      <alignment horizontal="right" wrapText="1"/>
    </xf>
    <xf numFmtId="3" fontId="17" fillId="0" borderId="5" xfId="0" applyNumberFormat="1" applyFont="1" applyBorder="1" applyAlignment="1">
      <alignment horizontal="center" wrapText="1"/>
    </xf>
    <xf numFmtId="4" fontId="17" fillId="0" borderId="5" xfId="0" applyNumberFormat="1" applyFont="1" applyBorder="1" applyAlignment="1">
      <alignment horizontal="right"/>
    </xf>
    <xf numFmtId="0" fontId="17" fillId="0" borderId="34" xfId="0" applyFont="1" applyBorder="1"/>
    <xf numFmtId="0" fontId="17" fillId="0" borderId="36" xfId="0" applyFont="1" applyBorder="1"/>
    <xf numFmtId="0" fontId="17" fillId="0" borderId="34" xfId="0" applyFont="1" applyBorder="1" applyAlignment="1">
      <alignment horizontal="right"/>
    </xf>
    <xf numFmtId="2" fontId="17" fillId="0" borderId="33" xfId="0" applyNumberFormat="1" applyFont="1" applyBorder="1" applyAlignment="1">
      <alignment horizontal="center"/>
    </xf>
    <xf numFmtId="0" fontId="17" fillId="0" borderId="32" xfId="0" applyFont="1" applyBorder="1"/>
    <xf numFmtId="0" fontId="17" fillId="0" borderId="46" xfId="0" applyFont="1" applyBorder="1" applyAlignment="1">
      <alignment wrapText="1"/>
    </xf>
    <xf numFmtId="0" fontId="17" fillId="0" borderId="37" xfId="0" applyFont="1" applyBorder="1"/>
    <xf numFmtId="0" fontId="17" fillId="0" borderId="32" xfId="0" applyFont="1" applyBorder="1" applyAlignment="1">
      <alignment horizontal="right"/>
    </xf>
    <xf numFmtId="0" fontId="17" fillId="0" borderId="35" xfId="0" applyFont="1" applyBorder="1"/>
    <xf numFmtId="0" fontId="17" fillId="0" borderId="35" xfId="0" applyFont="1" applyBorder="1" applyAlignment="1">
      <alignment horizontal="right"/>
    </xf>
    <xf numFmtId="0" fontId="17" fillId="0" borderId="38" xfId="0" applyFont="1" applyBorder="1"/>
    <xf numFmtId="2" fontId="17" fillId="0" borderId="35" xfId="0" applyNumberFormat="1" applyFont="1" applyBorder="1" applyAlignment="1">
      <alignment horizontal="center"/>
    </xf>
    <xf numFmtId="4" fontId="17" fillId="0" borderId="35" xfId="0" applyNumberFormat="1" applyFont="1" applyBorder="1"/>
    <xf numFmtId="3" fontId="18" fillId="4" borderId="29" xfId="0" applyNumberFormat="1" applyFont="1" applyFill="1" applyBorder="1" applyAlignment="1">
      <alignment horizontal="center"/>
    </xf>
    <xf numFmtId="4" fontId="17" fillId="4" borderId="35" xfId="0" applyNumberFormat="1" applyFont="1" applyFill="1" applyBorder="1" applyAlignment="1">
      <alignment horizontal="right"/>
    </xf>
    <xf numFmtId="4" fontId="18" fillId="4" borderId="35" xfId="0" applyNumberFormat="1" applyFont="1" applyFill="1" applyBorder="1" applyAlignment="1">
      <alignment horizontal="right"/>
    </xf>
    <xf numFmtId="0" fontId="18" fillId="4" borderId="4" xfId="0" applyFont="1" applyFill="1" applyBorder="1" applyAlignment="1">
      <alignment horizontal="center"/>
    </xf>
    <xf numFmtId="0" fontId="28" fillId="0" borderId="36" xfId="0" applyFont="1" applyBorder="1" applyAlignment="1">
      <alignment wrapText="1"/>
    </xf>
    <xf numFmtId="0" fontId="17" fillId="0" borderId="36" xfId="0" applyFont="1" applyBorder="1" applyAlignment="1">
      <alignment horizontal="right"/>
    </xf>
    <xf numFmtId="0" fontId="17" fillId="14" borderId="32" xfId="0" applyFont="1" applyFill="1" applyBorder="1"/>
    <xf numFmtId="0" fontId="17" fillId="14" borderId="42" xfId="0" applyFont="1" applyFill="1" applyBorder="1"/>
    <xf numFmtId="0" fontId="17" fillId="14" borderId="42" xfId="0" applyFont="1" applyFill="1" applyBorder="1" applyAlignment="1">
      <alignment horizontal="right"/>
    </xf>
    <xf numFmtId="0" fontId="17" fillId="14" borderId="7" xfId="0" applyFont="1" applyFill="1" applyBorder="1"/>
    <xf numFmtId="2" fontId="17" fillId="14" borderId="0" xfId="0" applyNumberFormat="1" applyFont="1" applyFill="1" applyAlignment="1">
      <alignment horizontal="center"/>
    </xf>
    <xf numFmtId="0" fontId="17" fillId="14" borderId="28" xfId="0" applyFont="1" applyFill="1" applyBorder="1"/>
    <xf numFmtId="0" fontId="17" fillId="14" borderId="46" xfId="0" applyFont="1" applyFill="1" applyBorder="1"/>
    <xf numFmtId="0" fontId="17" fillId="14" borderId="46" xfId="0" applyFont="1" applyFill="1" applyBorder="1" applyAlignment="1">
      <alignment horizontal="right"/>
    </xf>
    <xf numFmtId="2" fontId="17" fillId="14" borderId="46" xfId="0" applyNumberFormat="1" applyFont="1" applyFill="1" applyBorder="1" applyAlignment="1">
      <alignment horizontal="center"/>
    </xf>
    <xf numFmtId="164" fontId="28" fillId="18" borderId="5" xfId="0" applyNumberFormat="1" applyFont="1" applyFill="1" applyBorder="1" applyAlignment="1">
      <alignment horizontal="right"/>
    </xf>
    <xf numFmtId="166" fontId="29" fillId="18" borderId="5" xfId="1" applyNumberFormat="1" applyFont="1" applyFill="1" applyBorder="1" applyAlignment="1">
      <alignment horizontal="center"/>
    </xf>
    <xf numFmtId="167" fontId="30" fillId="18" borderId="43" xfId="0" applyNumberFormat="1" applyFont="1" applyFill="1" applyBorder="1" applyAlignment="1">
      <alignment horizontal="right"/>
    </xf>
    <xf numFmtId="0" fontId="18" fillId="0" borderId="2" xfId="0" applyFont="1" applyBorder="1"/>
    <xf numFmtId="2" fontId="17" fillId="0" borderId="16" xfId="0" applyNumberFormat="1" applyFont="1" applyBorder="1" applyAlignment="1">
      <alignment horizontal="center"/>
    </xf>
    <xf numFmtId="4" fontId="18" fillId="0" borderId="16" xfId="0" applyNumberFormat="1" applyFont="1" applyBorder="1"/>
    <xf numFmtId="4" fontId="18" fillId="0" borderId="40" xfId="0" applyNumberFormat="1" applyFont="1" applyBorder="1"/>
    <xf numFmtId="3" fontId="18" fillId="0" borderId="0" xfId="0" applyNumberFormat="1" applyFont="1"/>
    <xf numFmtId="171" fontId="17" fillId="0" borderId="0" xfId="0" applyNumberFormat="1" applyFont="1" applyAlignment="1">
      <alignment horizontal="right"/>
    </xf>
    <xf numFmtId="2" fontId="17" fillId="0" borderId="0" xfId="0" applyNumberFormat="1" applyFont="1" applyAlignment="1">
      <alignment horizontal="right"/>
    </xf>
    <xf numFmtId="3" fontId="17" fillId="0" borderId="0" xfId="0" applyNumberFormat="1" applyFont="1"/>
    <xf numFmtId="0" fontId="18" fillId="0" borderId="0" xfId="0" applyFont="1" applyAlignment="1">
      <alignment horizontal="right"/>
    </xf>
    <xf numFmtId="171" fontId="18" fillId="0" borderId="0" xfId="0" applyNumberFormat="1" applyFont="1" applyAlignment="1">
      <alignment horizontal="right"/>
    </xf>
    <xf numFmtId="2" fontId="18" fillId="0" borderId="0" xfId="0" applyNumberFormat="1" applyFont="1" applyAlignment="1">
      <alignment horizontal="right"/>
    </xf>
    <xf numFmtId="171" fontId="18" fillId="2" borderId="1" xfId="0" applyNumberFormat="1" applyFont="1" applyFill="1" applyBorder="1" applyAlignment="1">
      <alignment horizontal="center" wrapText="1"/>
    </xf>
    <xf numFmtId="0" fontId="18" fillId="8" borderId="2" xfId="0" applyFont="1" applyFill="1" applyBorder="1"/>
    <xf numFmtId="0" fontId="17" fillId="8" borderId="3" xfId="0" applyFont="1" applyFill="1" applyBorder="1" applyAlignment="1">
      <alignment wrapText="1"/>
    </xf>
    <xf numFmtId="0" fontId="17" fillId="8" borderId="3" xfId="0" applyFont="1" applyFill="1" applyBorder="1"/>
    <xf numFmtId="3" fontId="17" fillId="8" borderId="3" xfId="0" applyNumberFormat="1" applyFont="1" applyFill="1" applyBorder="1"/>
    <xf numFmtId="0" fontId="17" fillId="8" borderId="3" xfId="0" applyFont="1" applyFill="1" applyBorder="1" applyAlignment="1">
      <alignment horizontal="right"/>
    </xf>
    <xf numFmtId="171" fontId="17" fillId="8" borderId="3" xfId="0" applyNumberFormat="1" applyFont="1" applyFill="1" applyBorder="1" applyAlignment="1">
      <alignment horizontal="right"/>
    </xf>
    <xf numFmtId="2" fontId="17" fillId="8" borderId="3" xfId="0" applyNumberFormat="1" applyFont="1" applyFill="1" applyBorder="1" applyAlignment="1">
      <alignment horizontal="right"/>
    </xf>
    <xf numFmtId="4" fontId="17" fillId="8" borderId="3" xfId="0" applyNumberFormat="1" applyFont="1" applyFill="1" applyBorder="1" applyAlignment="1">
      <alignment horizontal="right"/>
    </xf>
    <xf numFmtId="4" fontId="17" fillId="8" borderId="4" xfId="0" applyNumberFormat="1" applyFont="1" applyFill="1" applyBorder="1" applyAlignment="1">
      <alignment horizontal="right"/>
    </xf>
    <xf numFmtId="171" fontId="17" fillId="0" borderId="1" xfId="0" applyNumberFormat="1" applyFont="1" applyBorder="1" applyAlignment="1">
      <alignment horizontal="right"/>
    </xf>
    <xf numFmtId="2" fontId="17" fillId="0" borderId="1" xfId="0" applyNumberFormat="1" applyFont="1" applyBorder="1" applyAlignment="1">
      <alignment horizontal="right"/>
    </xf>
    <xf numFmtId="171" fontId="17" fillId="0" borderId="13" xfId="0" applyNumberFormat="1" applyFont="1" applyBorder="1" applyAlignment="1">
      <alignment horizontal="right"/>
    </xf>
    <xf numFmtId="0" fontId="17" fillId="0" borderId="13" xfId="0" applyFont="1" applyBorder="1" applyAlignment="1">
      <alignment horizontal="right"/>
    </xf>
    <xf numFmtId="4" fontId="17" fillId="5" borderId="1" xfId="0" applyNumberFormat="1" applyFont="1" applyFill="1" applyBorder="1" applyAlignment="1">
      <alignment horizontal="right"/>
    </xf>
    <xf numFmtId="0" fontId="18" fillId="8" borderId="1" xfId="0" applyFont="1" applyFill="1" applyBorder="1"/>
    <xf numFmtId="0" fontId="17" fillId="8" borderId="1" xfId="0" applyFont="1" applyFill="1" applyBorder="1" applyAlignment="1">
      <alignment wrapText="1"/>
    </xf>
    <xf numFmtId="0" fontId="17" fillId="8" borderId="1" xfId="0" applyFont="1" applyFill="1" applyBorder="1"/>
    <xf numFmtId="3" fontId="17" fillId="8" borderId="1" xfId="0" applyNumberFormat="1" applyFont="1" applyFill="1" applyBorder="1" applyAlignment="1">
      <alignment horizontal="right"/>
    </xf>
    <xf numFmtId="171" fontId="17" fillId="8" borderId="1" xfId="0" applyNumberFormat="1" applyFont="1" applyFill="1" applyBorder="1"/>
    <xf numFmtId="4" fontId="17" fillId="8" borderId="1" xfId="0" applyNumberFormat="1" applyFont="1" applyFill="1" applyBorder="1" applyAlignment="1">
      <alignment horizontal="right"/>
    </xf>
    <xf numFmtId="3" fontId="17" fillId="8" borderId="1" xfId="0" applyNumberFormat="1" applyFont="1" applyFill="1" applyBorder="1"/>
    <xf numFmtId="171" fontId="17" fillId="0" borderId="19" xfId="0" applyNumberFormat="1" applyFont="1" applyBorder="1" applyAlignment="1">
      <alignment horizontal="right"/>
    </xf>
    <xf numFmtId="3" fontId="17" fillId="14" borderId="1" xfId="0" applyNumberFormat="1" applyFont="1" applyFill="1" applyBorder="1"/>
    <xf numFmtId="171" fontId="17" fillId="14" borderId="16" xfId="0" applyNumberFormat="1" applyFont="1" applyFill="1" applyBorder="1" applyAlignment="1">
      <alignment horizontal="right"/>
    </xf>
    <xf numFmtId="0" fontId="17" fillId="14" borderId="19" xfId="0" applyFont="1" applyFill="1" applyBorder="1" applyAlignment="1">
      <alignment horizontal="right"/>
    </xf>
    <xf numFmtId="0" fontId="17" fillId="0" borderId="19" xfId="0" applyFont="1" applyBorder="1" applyAlignment="1">
      <alignment horizontal="right"/>
    </xf>
    <xf numFmtId="171" fontId="17" fillId="8" borderId="1" xfId="0" applyNumberFormat="1" applyFont="1" applyFill="1" applyBorder="1" applyAlignment="1">
      <alignment horizontal="right"/>
    </xf>
    <xf numFmtId="0" fontId="17" fillId="8" borderId="1" xfId="0" applyFont="1" applyFill="1" applyBorder="1" applyAlignment="1">
      <alignment horizontal="right"/>
    </xf>
    <xf numFmtId="0" fontId="17" fillId="14" borderId="1" xfId="0" applyFont="1" applyFill="1" applyBorder="1" applyAlignment="1">
      <alignment horizontal="right"/>
    </xf>
    <xf numFmtId="171" fontId="17" fillId="14" borderId="1" xfId="0" applyNumberFormat="1" applyFont="1" applyFill="1" applyBorder="1" applyAlignment="1">
      <alignment horizontal="right"/>
    </xf>
    <xf numFmtId="164" fontId="17" fillId="15" borderId="1" xfId="0" applyNumberFormat="1" applyFont="1" applyFill="1" applyBorder="1" applyAlignment="1">
      <alignment horizontal="right"/>
    </xf>
    <xf numFmtId="4" fontId="17" fillId="15" borderId="1" xfId="0" applyNumberFormat="1" applyFont="1" applyFill="1" applyBorder="1" applyAlignment="1">
      <alignment horizontal="right"/>
    </xf>
    <xf numFmtId="0" fontId="17" fillId="0" borderId="22" xfId="0" applyFont="1" applyBorder="1" applyAlignment="1">
      <alignment horizontal="right"/>
    </xf>
    <xf numFmtId="171" fontId="17" fillId="0" borderId="22" xfId="0" applyNumberFormat="1" applyFont="1" applyBorder="1" applyAlignment="1">
      <alignment horizontal="right"/>
    </xf>
    <xf numFmtId="164" fontId="17" fillId="0" borderId="22" xfId="0" applyNumberFormat="1" applyFont="1" applyBorder="1" applyAlignment="1">
      <alignment horizontal="right"/>
    </xf>
    <xf numFmtId="171" fontId="17" fillId="0" borderId="1" xfId="0" applyNumberFormat="1" applyFont="1" applyBorder="1" applyAlignment="1">
      <alignment wrapText="1"/>
    </xf>
    <xf numFmtId="171" fontId="17" fillId="14" borderId="1" xfId="0" applyNumberFormat="1" applyFont="1" applyFill="1" applyBorder="1" applyAlignment="1">
      <alignment wrapText="1"/>
    </xf>
    <xf numFmtId="0" fontId="17" fillId="0" borderId="2" xfId="0" applyFont="1" applyBorder="1" applyAlignment="1">
      <alignment wrapText="1"/>
    </xf>
    <xf numFmtId="0" fontId="17" fillId="0" borderId="4" xfId="0" applyFont="1" applyBorder="1"/>
    <xf numFmtId="0" fontId="17" fillId="0" borderId="5" xfId="0" applyFont="1" applyBorder="1" applyAlignment="1">
      <alignment horizontal="right"/>
    </xf>
    <xf numFmtId="171" fontId="17" fillId="0" borderId="21" xfId="0" applyNumberFormat="1" applyFont="1" applyBorder="1" applyAlignment="1">
      <alignment horizontal="right"/>
    </xf>
    <xf numFmtId="3" fontId="17" fillId="0" borderId="2" xfId="0" applyNumberFormat="1" applyFont="1" applyBorder="1"/>
    <xf numFmtId="0" fontId="28" fillId="21" borderId="2" xfId="0" applyFont="1" applyFill="1" applyBorder="1" applyAlignment="1">
      <alignment wrapText="1"/>
    </xf>
    <xf numFmtId="0" fontId="17" fillId="14" borderId="4" xfId="0" applyFont="1" applyFill="1" applyBorder="1" applyAlignment="1">
      <alignment wrapText="1"/>
    </xf>
    <xf numFmtId="0" fontId="17" fillId="14" borderId="16" xfId="0" applyFont="1" applyFill="1" applyBorder="1"/>
    <xf numFmtId="0" fontId="17" fillId="14" borderId="16" xfId="0" applyFont="1" applyFill="1" applyBorder="1" applyAlignment="1">
      <alignment horizontal="right"/>
    </xf>
    <xf numFmtId="0" fontId="17" fillId="14" borderId="10" xfId="0" applyFont="1" applyFill="1" applyBorder="1"/>
    <xf numFmtId="4" fontId="18" fillId="8" borderId="1" xfId="0" applyNumberFormat="1" applyFont="1" applyFill="1" applyBorder="1" applyAlignment="1">
      <alignment horizontal="right"/>
    </xf>
    <xf numFmtId="171" fontId="18" fillId="8" borderId="1" xfId="0" applyNumberFormat="1" applyFont="1" applyFill="1" applyBorder="1" applyAlignment="1">
      <alignment horizontal="right"/>
    </xf>
    <xf numFmtId="0" fontId="18" fillId="8" borderId="1" xfId="0" applyFont="1" applyFill="1" applyBorder="1" applyAlignment="1">
      <alignment horizontal="right"/>
    </xf>
    <xf numFmtId="2" fontId="17" fillId="0" borderId="0" xfId="0" applyNumberFormat="1" applyFont="1"/>
    <xf numFmtId="0" fontId="18" fillId="13" borderId="1" xfId="0" applyFont="1" applyFill="1" applyBorder="1"/>
    <xf numFmtId="0" fontId="17" fillId="13" borderId="1" xfId="0" applyFont="1" applyFill="1" applyBorder="1" applyAlignment="1">
      <alignment wrapText="1"/>
    </xf>
    <xf numFmtId="0" fontId="17" fillId="13" borderId="1" xfId="0" applyFont="1" applyFill="1" applyBorder="1"/>
    <xf numFmtId="3" fontId="17" fillId="13" borderId="1" xfId="0" applyNumberFormat="1" applyFont="1" applyFill="1" applyBorder="1" applyAlignment="1">
      <alignment horizontal="right"/>
    </xf>
    <xf numFmtId="0" fontId="17" fillId="13" borderId="1" xfId="0" applyFont="1" applyFill="1" applyBorder="1" applyAlignment="1">
      <alignment horizontal="right" wrapText="1"/>
    </xf>
    <xf numFmtId="171" fontId="17" fillId="13" borderId="1" xfId="0" applyNumberFormat="1" applyFont="1" applyFill="1" applyBorder="1" applyAlignment="1">
      <alignment horizontal="right"/>
    </xf>
    <xf numFmtId="0" fontId="17" fillId="13" borderId="1" xfId="0" applyFont="1" applyFill="1" applyBorder="1" applyAlignment="1">
      <alignment horizontal="right"/>
    </xf>
    <xf numFmtId="171" fontId="17" fillId="12" borderId="1" xfId="0" applyNumberFormat="1" applyFont="1" applyFill="1" applyBorder="1" applyAlignment="1">
      <alignment horizontal="right"/>
    </xf>
    <xf numFmtId="4" fontId="17" fillId="12" borderId="1" xfId="0" applyNumberFormat="1" applyFont="1" applyFill="1" applyBorder="1" applyAlignment="1">
      <alignment horizontal="right"/>
    </xf>
    <xf numFmtId="171" fontId="17" fillId="5" borderId="1" xfId="0" applyNumberFormat="1" applyFont="1" applyFill="1" applyBorder="1" applyAlignment="1">
      <alignment horizontal="right"/>
    </xf>
    <xf numFmtId="0" fontId="18" fillId="0" borderId="1" xfId="0" applyFont="1" applyBorder="1" applyAlignment="1">
      <alignment horizontal="right" wrapText="1"/>
    </xf>
    <xf numFmtId="3" fontId="18" fillId="0" borderId="1" xfId="0" applyNumberFormat="1" applyFont="1" applyBorder="1" applyAlignment="1">
      <alignment horizontal="right"/>
    </xf>
    <xf numFmtId="171" fontId="18" fillId="0" borderId="1" xfId="0" applyNumberFormat="1" applyFont="1" applyBorder="1" applyAlignment="1">
      <alignment horizontal="right"/>
    </xf>
    <xf numFmtId="0" fontId="18" fillId="0" borderId="1" xfId="0" applyFont="1" applyBorder="1" applyAlignment="1">
      <alignment horizontal="right"/>
    </xf>
    <xf numFmtId="171" fontId="17" fillId="0" borderId="35" xfId="0" applyNumberFormat="1" applyFont="1" applyBorder="1"/>
    <xf numFmtId="2" fontId="17" fillId="0" borderId="35" xfId="0" applyNumberFormat="1" applyFont="1" applyBorder="1"/>
    <xf numFmtId="3" fontId="17" fillId="0" borderId="5" xfId="0" applyNumberFormat="1" applyFont="1" applyBorder="1" applyAlignment="1">
      <alignment horizontal="right"/>
    </xf>
    <xf numFmtId="0" fontId="17" fillId="0" borderId="5" xfId="0" applyFont="1" applyBorder="1" applyAlignment="1">
      <alignment horizontal="right" wrapText="1"/>
    </xf>
    <xf numFmtId="171" fontId="17" fillId="5" borderId="5" xfId="0" applyNumberFormat="1" applyFont="1" applyFill="1" applyBorder="1" applyAlignment="1">
      <alignment horizontal="right"/>
    </xf>
    <xf numFmtId="4" fontId="17" fillId="5" borderId="5" xfId="0" applyNumberFormat="1" applyFont="1" applyFill="1" applyBorder="1" applyAlignment="1">
      <alignment horizontal="right"/>
    </xf>
    <xf numFmtId="0" fontId="17" fillId="0" borderId="40" xfId="0" applyFont="1" applyBorder="1"/>
    <xf numFmtId="171" fontId="17" fillId="0" borderId="16" xfId="0" applyNumberFormat="1" applyFont="1" applyBorder="1"/>
    <xf numFmtId="2" fontId="17" fillId="0" borderId="16" xfId="0" applyNumberFormat="1" applyFont="1" applyBorder="1"/>
    <xf numFmtId="0" fontId="17" fillId="0" borderId="47" xfId="0" applyFont="1" applyBorder="1"/>
    <xf numFmtId="0" fontId="17" fillId="0" borderId="21" xfId="0" applyFont="1" applyBorder="1"/>
    <xf numFmtId="171" fontId="17" fillId="0" borderId="21" xfId="0" applyNumberFormat="1" applyFont="1" applyBorder="1"/>
    <xf numFmtId="2" fontId="17" fillId="0" borderId="21" xfId="0" applyNumberFormat="1" applyFont="1" applyBorder="1"/>
    <xf numFmtId="0" fontId="17" fillId="0" borderId="42" xfId="0" applyFont="1" applyBorder="1"/>
    <xf numFmtId="171" fontId="17" fillId="0" borderId="42" xfId="0" applyNumberFormat="1" applyFont="1" applyBorder="1"/>
    <xf numFmtId="2" fontId="17" fillId="0" borderId="37" xfId="0" applyNumberFormat="1" applyFont="1" applyBorder="1"/>
    <xf numFmtId="0" fontId="17" fillId="13" borderId="29" xfId="0" applyFont="1" applyFill="1" applyBorder="1" applyAlignment="1">
      <alignment wrapText="1"/>
    </xf>
    <xf numFmtId="0" fontId="17" fillId="13" borderId="28" xfId="0" applyFont="1" applyFill="1" applyBorder="1"/>
    <xf numFmtId="3" fontId="17" fillId="13" borderId="4" xfId="0" applyNumberFormat="1" applyFont="1" applyFill="1" applyBorder="1" applyAlignment="1">
      <alignment horizontal="right"/>
    </xf>
    <xf numFmtId="0" fontId="17" fillId="13" borderId="35" xfId="0" applyFont="1" applyFill="1" applyBorder="1" applyAlignment="1">
      <alignment horizontal="right" wrapText="1"/>
    </xf>
    <xf numFmtId="171" fontId="17" fillId="13" borderId="35" xfId="0" applyNumberFormat="1" applyFont="1" applyFill="1" applyBorder="1" applyAlignment="1">
      <alignment horizontal="right"/>
    </xf>
    <xf numFmtId="0" fontId="17" fillId="13" borderId="4" xfId="0" applyFont="1" applyFill="1" applyBorder="1" applyAlignment="1">
      <alignment horizontal="right"/>
    </xf>
    <xf numFmtId="0" fontId="17" fillId="0" borderId="7" xfId="0" applyFont="1" applyBorder="1" applyAlignment="1">
      <alignment wrapText="1"/>
    </xf>
    <xf numFmtId="0" fontId="18" fillId="0" borderId="29" xfId="0" applyFont="1" applyBorder="1"/>
    <xf numFmtId="2" fontId="17" fillId="0" borderId="40" xfId="0" applyNumberFormat="1" applyFont="1" applyBorder="1"/>
    <xf numFmtId="0" fontId="17" fillId="0" borderId="46" xfId="0" applyFont="1" applyBorder="1"/>
    <xf numFmtId="0" fontId="18" fillId="13" borderId="29" xfId="0" applyFont="1" applyFill="1" applyBorder="1"/>
    <xf numFmtId="0" fontId="17" fillId="13" borderId="4" xfId="0" applyFont="1" applyFill="1" applyBorder="1" applyAlignment="1">
      <alignment wrapText="1"/>
    </xf>
    <xf numFmtId="0" fontId="17" fillId="13" borderId="29" xfId="0" applyFont="1" applyFill="1" applyBorder="1"/>
    <xf numFmtId="0" fontId="17" fillId="0" borderId="36" xfId="0" applyFont="1" applyBorder="1" applyAlignment="1">
      <alignment wrapText="1"/>
    </xf>
    <xf numFmtId="171" fontId="17" fillId="0" borderId="36" xfId="0" applyNumberFormat="1" applyFont="1" applyBorder="1"/>
    <xf numFmtId="2" fontId="17" fillId="0" borderId="49" xfId="0" applyNumberFormat="1" applyFont="1" applyBorder="1"/>
    <xf numFmtId="171" fontId="17" fillId="5" borderId="30" xfId="0" applyNumberFormat="1" applyFont="1" applyFill="1" applyBorder="1" applyAlignment="1">
      <alignment horizontal="right"/>
    </xf>
    <xf numFmtId="4" fontId="17" fillId="5" borderId="30" xfId="0" applyNumberFormat="1" applyFont="1" applyFill="1" applyBorder="1" applyAlignment="1">
      <alignment horizontal="right"/>
    </xf>
    <xf numFmtId="2" fontId="17" fillId="0" borderId="39" xfId="0" applyNumberFormat="1" applyFont="1" applyBorder="1"/>
    <xf numFmtId="171" fontId="17" fillId="5" borderId="9" xfId="0" applyNumberFormat="1" applyFont="1" applyFill="1" applyBorder="1" applyAlignment="1">
      <alignment horizontal="right"/>
    </xf>
    <xf numFmtId="4" fontId="17" fillId="5" borderId="9" xfId="0" applyNumberFormat="1" applyFont="1" applyFill="1" applyBorder="1" applyAlignment="1">
      <alignment horizontal="right"/>
    </xf>
    <xf numFmtId="0" fontId="17" fillId="0" borderId="18" xfId="0" applyFont="1" applyBorder="1" applyAlignment="1">
      <alignment wrapText="1"/>
    </xf>
    <xf numFmtId="0" fontId="17" fillId="0" borderId="48" xfId="0" applyFont="1" applyBorder="1"/>
    <xf numFmtId="0" fontId="17" fillId="0" borderId="18" xfId="0" applyFont="1" applyBorder="1"/>
    <xf numFmtId="171" fontId="17" fillId="0" borderId="18" xfId="0" applyNumberFormat="1" applyFont="1" applyBorder="1"/>
    <xf numFmtId="171" fontId="17" fillId="5" borderId="27" xfId="0" applyNumberFormat="1" applyFont="1" applyFill="1" applyBorder="1" applyAlignment="1">
      <alignment horizontal="right"/>
    </xf>
    <xf numFmtId="2" fontId="17" fillId="14" borderId="30" xfId="0" applyNumberFormat="1" applyFont="1" applyFill="1" applyBorder="1"/>
    <xf numFmtId="2" fontId="17" fillId="14" borderId="50" xfId="0" applyNumberFormat="1" applyFont="1" applyFill="1" applyBorder="1"/>
    <xf numFmtId="2" fontId="17" fillId="14" borderId="0" xfId="0" applyNumberFormat="1" applyFont="1" applyFill="1"/>
    <xf numFmtId="0" fontId="17" fillId="0" borderId="28" xfId="0" applyFont="1" applyBorder="1" applyAlignment="1">
      <alignment wrapText="1"/>
    </xf>
    <xf numFmtId="3" fontId="17" fillId="0" borderId="28" xfId="0" applyNumberFormat="1" applyFont="1" applyBorder="1"/>
    <xf numFmtId="0" fontId="17" fillId="0" borderId="28" xfId="0" applyFont="1" applyBorder="1" applyAlignment="1">
      <alignment horizontal="right"/>
    </xf>
    <xf numFmtId="171" fontId="17" fillId="0" borderId="28" xfId="0" applyNumberFormat="1" applyFont="1" applyBorder="1" applyAlignment="1">
      <alignment horizontal="right"/>
    </xf>
    <xf numFmtId="164" fontId="17" fillId="0" borderId="28" xfId="0" applyNumberFormat="1" applyFont="1" applyBorder="1" applyAlignment="1">
      <alignment horizontal="right"/>
    </xf>
    <xf numFmtId="4" fontId="18" fillId="0" borderId="28" xfId="0" applyNumberFormat="1" applyFont="1" applyBorder="1" applyAlignment="1">
      <alignment horizontal="right"/>
    </xf>
    <xf numFmtId="0" fontId="18" fillId="9" borderId="1" xfId="0" applyFont="1" applyFill="1" applyBorder="1" applyAlignment="1">
      <alignment wrapText="1"/>
    </xf>
    <xf numFmtId="0" fontId="17" fillId="9" borderId="1" xfId="0" applyFont="1" applyFill="1" applyBorder="1" applyAlignment="1">
      <alignment horizontal="right"/>
    </xf>
    <xf numFmtId="4" fontId="17" fillId="9" borderId="1" xfId="0" applyNumberFormat="1" applyFont="1" applyFill="1" applyBorder="1" applyAlignment="1">
      <alignment horizontal="right"/>
    </xf>
    <xf numFmtId="171" fontId="17" fillId="9" borderId="1" xfId="0" applyNumberFormat="1" applyFont="1" applyFill="1" applyBorder="1" applyAlignment="1">
      <alignment horizontal="right"/>
    </xf>
    <xf numFmtId="171" fontId="17" fillId="15" borderId="5" xfId="0" applyNumberFormat="1" applyFont="1" applyFill="1" applyBorder="1" applyAlignment="1">
      <alignment horizontal="right"/>
    </xf>
    <xf numFmtId="4" fontId="17" fillId="15" borderId="5" xfId="0" applyNumberFormat="1" applyFont="1" applyFill="1" applyBorder="1" applyAlignment="1">
      <alignment horizontal="right"/>
    </xf>
    <xf numFmtId="0" fontId="36" fillId="0" borderId="0" xfId="0" applyFont="1" applyAlignment="1">
      <alignment wrapText="1"/>
    </xf>
    <xf numFmtId="0" fontId="36" fillId="0" borderId="0" xfId="0" applyFont="1"/>
    <xf numFmtId="3" fontId="36" fillId="0" borderId="0" xfId="0" applyNumberFormat="1" applyFont="1" applyAlignment="1">
      <alignment horizontal="right"/>
    </xf>
    <xf numFmtId="0" fontId="37" fillId="0" borderId="0" xfId="0" applyFont="1" applyAlignment="1">
      <alignment horizontal="left"/>
    </xf>
    <xf numFmtId="0" fontId="37" fillId="0" borderId="0" xfId="0" applyFont="1" applyAlignment="1">
      <alignment horizontal="right"/>
    </xf>
    <xf numFmtId="171" fontId="37" fillId="0" borderId="0" xfId="0" applyNumberFormat="1" applyFont="1" applyAlignment="1">
      <alignment horizontal="right"/>
    </xf>
    <xf numFmtId="2" fontId="37" fillId="14" borderId="0" xfId="0" applyNumberFormat="1" applyFont="1" applyFill="1" applyAlignment="1">
      <alignment horizontal="center" vertical="center"/>
    </xf>
    <xf numFmtId="4" fontId="37" fillId="0" borderId="0" xfId="0" applyNumberFormat="1" applyFont="1" applyAlignment="1">
      <alignment horizontal="right"/>
    </xf>
    <xf numFmtId="0" fontId="38" fillId="0" borderId="0" xfId="0" applyFont="1"/>
    <xf numFmtId="3" fontId="18" fillId="0" borderId="0" xfId="0" applyNumberFormat="1" applyFont="1" applyAlignment="1">
      <alignment horizontal="right"/>
    </xf>
    <xf numFmtId="0" fontId="17" fillId="0" borderId="0" xfId="0" applyFont="1" applyAlignment="1">
      <alignment horizontal="left"/>
    </xf>
    <xf numFmtId="2" fontId="17" fillId="14" borderId="0" xfId="0" applyNumberFormat="1" applyFont="1" applyFill="1" applyAlignment="1">
      <alignment horizontal="center" vertical="center"/>
    </xf>
    <xf numFmtId="2" fontId="18" fillId="2" borderId="1" xfId="0" applyNumberFormat="1" applyFont="1" applyFill="1" applyBorder="1" applyAlignment="1">
      <alignment horizontal="center" vertical="center" wrapText="1"/>
    </xf>
    <xf numFmtId="0" fontId="18" fillId="7" borderId="2" xfId="0" applyFont="1" applyFill="1" applyBorder="1"/>
    <xf numFmtId="0" fontId="18" fillId="7" borderId="3" xfId="0" applyFont="1" applyFill="1" applyBorder="1" applyAlignment="1">
      <alignment wrapText="1"/>
    </xf>
    <xf numFmtId="0" fontId="18" fillId="7" borderId="3" xfId="0" applyFont="1" applyFill="1" applyBorder="1"/>
    <xf numFmtId="3" fontId="18" fillId="7" borderId="3" xfId="0" applyNumberFormat="1" applyFont="1" applyFill="1" applyBorder="1" applyAlignment="1">
      <alignment horizontal="right"/>
    </xf>
    <xf numFmtId="0" fontId="18" fillId="7" borderId="3" xfId="0" applyFont="1" applyFill="1" applyBorder="1" applyAlignment="1">
      <alignment horizontal="left"/>
    </xf>
    <xf numFmtId="0" fontId="36" fillId="7" borderId="3" xfId="0" applyFont="1" applyFill="1" applyBorder="1" applyAlignment="1">
      <alignment horizontal="right"/>
    </xf>
    <xf numFmtId="171" fontId="36" fillId="7" borderId="3" xfId="0" applyNumberFormat="1" applyFont="1" applyFill="1" applyBorder="1" applyAlignment="1">
      <alignment horizontal="right"/>
    </xf>
    <xf numFmtId="2" fontId="18" fillId="7" borderId="1" xfId="0" applyNumberFormat="1" applyFont="1" applyFill="1" applyBorder="1" applyAlignment="1">
      <alignment horizontal="center" vertical="center"/>
    </xf>
    <xf numFmtId="4" fontId="36" fillId="7" borderId="3" xfId="0" applyNumberFormat="1" applyFont="1" applyFill="1" applyBorder="1" applyAlignment="1">
      <alignment horizontal="right"/>
    </xf>
    <xf numFmtId="4" fontId="37" fillId="7" borderId="4" xfId="0" applyNumberFormat="1" applyFont="1" applyFill="1" applyBorder="1" applyAlignment="1">
      <alignment horizontal="right"/>
    </xf>
    <xf numFmtId="0" fontId="17" fillId="5" borderId="1" xfId="0" applyFont="1" applyFill="1" applyBorder="1" applyAlignment="1">
      <alignment horizontal="right"/>
    </xf>
    <xf numFmtId="164" fontId="28" fillId="22" borderId="1" xfId="0" applyNumberFormat="1" applyFont="1" applyFill="1" applyBorder="1" applyAlignment="1">
      <alignment horizontal="right" wrapText="1"/>
    </xf>
    <xf numFmtId="166" fontId="28" fillId="22" borderId="1" xfId="0" applyNumberFormat="1" applyFont="1" applyFill="1" applyBorder="1" applyAlignment="1">
      <alignment horizontal="center" vertical="center" wrapText="1"/>
    </xf>
    <xf numFmtId="167" fontId="28" fillId="22" borderId="1" xfId="0" applyNumberFormat="1" applyFont="1" applyFill="1" applyBorder="1" applyAlignment="1">
      <alignment horizontal="right" wrapText="1"/>
    </xf>
    <xf numFmtId="167" fontId="28" fillId="22" borderId="29" xfId="0" applyNumberFormat="1" applyFont="1" applyFill="1" applyBorder="1" applyAlignment="1">
      <alignment horizontal="right" wrapText="1"/>
    </xf>
    <xf numFmtId="0" fontId="38" fillId="14" borderId="28" xfId="0" applyFont="1" applyFill="1" applyBorder="1"/>
    <xf numFmtId="0" fontId="38" fillId="0" borderId="28" xfId="0" applyFont="1" applyBorder="1" applyAlignment="1">
      <alignment wrapText="1"/>
    </xf>
    <xf numFmtId="0" fontId="38" fillId="0" borderId="28" xfId="0" applyFont="1" applyBorder="1"/>
    <xf numFmtId="0" fontId="38" fillId="0" borderId="35" xfId="0" applyFont="1" applyBorder="1" applyAlignment="1">
      <alignment horizontal="right"/>
    </xf>
    <xf numFmtId="0" fontId="38" fillId="0" borderId="35" xfId="0" applyFont="1" applyBorder="1"/>
    <xf numFmtId="171" fontId="38" fillId="0" borderId="35" xfId="0" applyNumberFormat="1" applyFont="1" applyBorder="1"/>
    <xf numFmtId="166" fontId="28" fillId="22" borderId="1" xfId="0" applyNumberFormat="1" applyFont="1" applyFill="1" applyBorder="1" applyAlignment="1">
      <alignment horizontal="center" vertical="center"/>
    </xf>
    <xf numFmtId="166" fontId="29" fillId="22" borderId="1" xfId="1" applyNumberFormat="1" applyFont="1" applyFill="1" applyBorder="1" applyAlignment="1">
      <alignment horizontal="center" vertical="center" wrapText="1"/>
    </xf>
    <xf numFmtId="167" fontId="30" fillId="22" borderId="1" xfId="0" applyNumberFormat="1" applyFont="1" applyFill="1" applyBorder="1" applyAlignment="1">
      <alignment horizontal="right" wrapText="1"/>
    </xf>
    <xf numFmtId="167" fontId="30" fillId="22" borderId="29" xfId="0" applyNumberFormat="1" applyFont="1" applyFill="1" applyBorder="1" applyAlignment="1">
      <alignment horizontal="right" wrapText="1"/>
    </xf>
    <xf numFmtId="0" fontId="18" fillId="7" borderId="1" xfId="0" applyFont="1" applyFill="1" applyBorder="1" applyAlignment="1">
      <alignment wrapText="1"/>
    </xf>
    <xf numFmtId="0" fontId="18" fillId="7" borderId="1" xfId="0" applyFont="1" applyFill="1" applyBorder="1"/>
    <xf numFmtId="3" fontId="18" fillId="7" borderId="1" xfId="0" applyNumberFormat="1" applyFont="1" applyFill="1" applyBorder="1" applyAlignment="1">
      <alignment horizontal="right"/>
    </xf>
    <xf numFmtId="0" fontId="18" fillId="7" borderId="1" xfId="0" applyFont="1" applyFill="1" applyBorder="1" applyAlignment="1">
      <alignment horizontal="left"/>
    </xf>
    <xf numFmtId="171" fontId="18" fillId="7" borderId="1" xfId="0" applyNumberFormat="1" applyFont="1" applyFill="1" applyBorder="1" applyAlignment="1">
      <alignment horizontal="right"/>
    </xf>
    <xf numFmtId="0" fontId="18" fillId="7" borderId="1" xfId="0" applyFont="1" applyFill="1" applyBorder="1" applyAlignment="1">
      <alignment horizontal="center" vertical="center"/>
    </xf>
    <xf numFmtId="164" fontId="18" fillId="7" borderId="1" xfId="0" applyNumberFormat="1" applyFont="1" applyFill="1" applyBorder="1" applyAlignment="1">
      <alignment horizontal="right"/>
    </xf>
    <xf numFmtId="4" fontId="18" fillId="7" borderId="1" xfId="0" applyNumberFormat="1" applyFont="1" applyFill="1" applyBorder="1" applyAlignment="1">
      <alignment horizontal="right"/>
    </xf>
    <xf numFmtId="4" fontId="17" fillId="7" borderId="1" xfId="0" applyNumberFormat="1" applyFont="1" applyFill="1" applyBorder="1" applyAlignment="1">
      <alignment horizontal="right"/>
    </xf>
    <xf numFmtId="171" fontId="28" fillId="22" borderId="1" xfId="0" applyNumberFormat="1" applyFont="1" applyFill="1" applyBorder="1" applyAlignment="1">
      <alignment horizontal="right"/>
    </xf>
    <xf numFmtId="164" fontId="28" fillId="22" borderId="1" xfId="0" applyNumberFormat="1" applyFont="1" applyFill="1" applyBorder="1" applyAlignment="1">
      <alignment horizontal="right"/>
    </xf>
    <xf numFmtId="167" fontId="28" fillId="22" borderId="1" xfId="0" applyNumberFormat="1" applyFont="1" applyFill="1" applyBorder="1" applyAlignment="1">
      <alignment horizontal="right"/>
    </xf>
    <xf numFmtId="167" fontId="28" fillId="22" borderId="29" xfId="0" applyNumberFormat="1" applyFont="1" applyFill="1" applyBorder="1" applyAlignment="1">
      <alignment horizontal="right"/>
    </xf>
    <xf numFmtId="0" fontId="18" fillId="0" borderId="1" xfId="0" applyFont="1" applyBorder="1" applyAlignment="1">
      <alignment horizontal="left"/>
    </xf>
    <xf numFmtId="166" fontId="31" fillId="22" borderId="1" xfId="1" applyNumberFormat="1" applyFont="1" applyFill="1" applyBorder="1" applyAlignment="1">
      <alignment horizontal="center" vertical="center"/>
    </xf>
    <xf numFmtId="167" fontId="30" fillId="22" borderId="1" xfId="0" applyNumberFormat="1" applyFont="1" applyFill="1" applyBorder="1" applyAlignment="1">
      <alignment horizontal="right"/>
    </xf>
    <xf numFmtId="167" fontId="30" fillId="22" borderId="29" xfId="0" applyNumberFormat="1" applyFont="1" applyFill="1" applyBorder="1" applyAlignment="1">
      <alignment horizontal="right"/>
    </xf>
    <xf numFmtId="0" fontId="17" fillId="0" borderId="5" xfId="0" applyFont="1" applyBorder="1" applyAlignment="1">
      <alignment horizontal="left"/>
    </xf>
    <xf numFmtId="171" fontId="28" fillId="22" borderId="5" xfId="0" applyNumberFormat="1" applyFont="1" applyFill="1" applyBorder="1" applyAlignment="1">
      <alignment horizontal="right"/>
    </xf>
    <xf numFmtId="0" fontId="18" fillId="0" borderId="23" xfId="0" applyFont="1" applyBorder="1"/>
    <xf numFmtId="0" fontId="17" fillId="0" borderId="24" xfId="0" applyFont="1" applyBorder="1" applyAlignment="1">
      <alignment wrapText="1"/>
    </xf>
    <xf numFmtId="0" fontId="17" fillId="0" borderId="24" xfId="0" applyFont="1" applyBorder="1"/>
    <xf numFmtId="3" fontId="17" fillId="0" borderId="24" xfId="0" applyNumberFormat="1" applyFont="1" applyBorder="1" applyAlignment="1">
      <alignment horizontal="right"/>
    </xf>
    <xf numFmtId="0" fontId="17" fillId="0" borderId="24" xfId="0" applyFont="1" applyBorder="1" applyAlignment="1">
      <alignment horizontal="left"/>
    </xf>
    <xf numFmtId="0" fontId="17" fillId="0" borderId="24" xfId="0" applyFont="1" applyBorder="1" applyAlignment="1">
      <alignment horizontal="right"/>
    </xf>
    <xf numFmtId="171" fontId="28" fillId="22" borderId="24" xfId="0" applyNumberFormat="1" applyFont="1" applyFill="1" applyBorder="1" applyAlignment="1">
      <alignment horizontal="right"/>
    </xf>
    <xf numFmtId="166" fontId="30" fillId="22" borderId="24" xfId="0" applyNumberFormat="1" applyFont="1" applyFill="1" applyBorder="1" applyAlignment="1">
      <alignment horizontal="center" vertical="center"/>
    </xf>
    <xf numFmtId="164" fontId="28" fillId="22" borderId="24" xfId="0" applyNumberFormat="1" applyFont="1" applyFill="1" applyBorder="1" applyAlignment="1">
      <alignment horizontal="right"/>
    </xf>
    <xf numFmtId="167" fontId="30" fillId="22" borderId="24" xfId="0" applyNumberFormat="1" applyFont="1" applyFill="1" applyBorder="1" applyAlignment="1">
      <alignment horizontal="right"/>
    </xf>
    <xf numFmtId="167" fontId="30" fillId="22" borderId="25" xfId="0" applyNumberFormat="1" applyFont="1" applyFill="1" applyBorder="1" applyAlignment="1">
      <alignment horizontal="right"/>
    </xf>
    <xf numFmtId="0" fontId="18" fillId="7" borderId="22" xfId="0" applyFont="1" applyFill="1" applyBorder="1"/>
    <xf numFmtId="0" fontId="18" fillId="7" borderId="22" xfId="0" applyFont="1" applyFill="1" applyBorder="1" applyAlignment="1">
      <alignment wrapText="1"/>
    </xf>
    <xf numFmtId="3" fontId="18" fillId="7" borderId="22" xfId="0" applyNumberFormat="1" applyFont="1" applyFill="1" applyBorder="1" applyAlignment="1">
      <alignment horizontal="right"/>
    </xf>
    <xf numFmtId="0" fontId="18" fillId="7" borderId="22" xfId="0" applyFont="1" applyFill="1" applyBorder="1" applyAlignment="1">
      <alignment horizontal="left"/>
    </xf>
    <xf numFmtId="171" fontId="18" fillId="7" borderId="22" xfId="0" applyNumberFormat="1" applyFont="1" applyFill="1" applyBorder="1" applyAlignment="1">
      <alignment horizontal="right"/>
    </xf>
    <xf numFmtId="0" fontId="18" fillId="7" borderId="22" xfId="0" applyFont="1" applyFill="1" applyBorder="1" applyAlignment="1">
      <alignment horizontal="center" vertical="center"/>
    </xf>
    <xf numFmtId="164" fontId="17" fillId="4" borderId="22" xfId="0" applyNumberFormat="1" applyFont="1" applyFill="1" applyBorder="1" applyAlignment="1">
      <alignment horizontal="right"/>
    </xf>
    <xf numFmtId="4" fontId="17" fillId="4" borderId="22" xfId="0" applyNumberFormat="1" applyFont="1" applyFill="1" applyBorder="1" applyAlignment="1">
      <alignment horizontal="right"/>
    </xf>
    <xf numFmtId="4" fontId="36" fillId="0" borderId="1" xfId="0" applyNumberFormat="1" applyFont="1" applyBorder="1" applyAlignment="1">
      <alignment horizontal="right"/>
    </xf>
    <xf numFmtId="171" fontId="17" fillId="0" borderId="17" xfId="0" applyNumberFormat="1" applyFont="1" applyBorder="1" applyAlignment="1">
      <alignment horizontal="right"/>
    </xf>
    <xf numFmtId="0" fontId="17" fillId="7" borderId="1" xfId="0" applyFont="1" applyFill="1" applyBorder="1" applyAlignment="1">
      <alignment wrapText="1"/>
    </xf>
    <xf numFmtId="0" fontId="17" fillId="7" borderId="1" xfId="0" applyFont="1" applyFill="1" applyBorder="1"/>
    <xf numFmtId="3" fontId="17" fillId="7" borderId="1" xfId="0" applyNumberFormat="1" applyFont="1" applyFill="1" applyBorder="1" applyAlignment="1">
      <alignment horizontal="right"/>
    </xf>
    <xf numFmtId="0" fontId="17" fillId="7" borderId="1" xfId="0" applyFont="1" applyFill="1" applyBorder="1" applyAlignment="1">
      <alignment horizontal="left"/>
    </xf>
    <xf numFmtId="0" fontId="17" fillId="7" borderId="1" xfId="0" applyFont="1" applyFill="1" applyBorder="1" applyAlignment="1">
      <alignment horizontal="right"/>
    </xf>
    <xf numFmtId="171" fontId="17" fillId="7" borderId="1" xfId="0" applyNumberFormat="1" applyFont="1" applyFill="1" applyBorder="1" applyAlignment="1">
      <alignment horizontal="right"/>
    </xf>
    <xf numFmtId="171" fontId="17" fillId="14" borderId="1" xfId="0" applyNumberFormat="1" applyFont="1" applyFill="1" applyBorder="1" applyAlignment="1">
      <alignment horizontal="right" wrapText="1"/>
    </xf>
    <xf numFmtId="171" fontId="17" fillId="16" borderId="17" xfId="0" applyNumberFormat="1" applyFont="1" applyFill="1" applyBorder="1" applyAlignment="1">
      <alignment horizontal="right"/>
    </xf>
    <xf numFmtId="0" fontId="17" fillId="0" borderId="1" xfId="4" applyFont="1" applyBorder="1" applyProtection="1"/>
    <xf numFmtId="171" fontId="17" fillId="15" borderId="1" xfId="0" applyNumberFormat="1" applyFont="1" applyFill="1" applyBorder="1" applyAlignment="1">
      <alignment horizontal="right"/>
    </xf>
    <xf numFmtId="171" fontId="17" fillId="14" borderId="14" xfId="0" applyNumberFormat="1" applyFont="1" applyFill="1" applyBorder="1" applyAlignment="1">
      <alignment horizontal="right"/>
    </xf>
    <xf numFmtId="0" fontId="17" fillId="14" borderId="14" xfId="0" applyFont="1" applyFill="1" applyBorder="1" applyAlignment="1">
      <alignment horizontal="center" vertical="center"/>
    </xf>
    <xf numFmtId="171" fontId="17" fillId="0" borderId="14" xfId="0" applyNumberFormat="1" applyFont="1" applyBorder="1" applyAlignment="1">
      <alignment horizontal="right"/>
    </xf>
    <xf numFmtId="0" fontId="17" fillId="0" borderId="13" xfId="0" applyFont="1" applyBorder="1" applyAlignment="1">
      <alignment horizontal="center" vertical="center"/>
    </xf>
    <xf numFmtId="0" fontId="17" fillId="0" borderId="5" xfId="0" applyFont="1" applyBorder="1" applyAlignment="1">
      <alignment horizontal="left" wrapText="1"/>
    </xf>
    <xf numFmtId="171" fontId="17" fillId="0" borderId="5" xfId="0" applyNumberFormat="1" applyFont="1" applyBorder="1" applyAlignment="1">
      <alignment horizontal="right"/>
    </xf>
    <xf numFmtId="164" fontId="17" fillId="0" borderId="5" xfId="0" applyNumberFormat="1" applyFont="1" applyBorder="1" applyAlignment="1">
      <alignment horizontal="right"/>
    </xf>
    <xf numFmtId="3" fontId="17" fillId="0" borderId="16" xfId="0" applyNumberFormat="1" applyFont="1" applyBorder="1" applyAlignment="1">
      <alignment horizontal="right"/>
    </xf>
    <xf numFmtId="0" fontId="17" fillId="0" borderId="16" xfId="0" applyFont="1" applyBorder="1" applyAlignment="1">
      <alignment horizontal="left" wrapText="1"/>
    </xf>
    <xf numFmtId="4" fontId="18" fillId="0" borderId="16" xfId="0" applyNumberFormat="1" applyFont="1" applyBorder="1" applyAlignment="1">
      <alignment horizontal="right"/>
    </xf>
    <xf numFmtId="0" fontId="38" fillId="0" borderId="32" xfId="0" applyFont="1" applyBorder="1"/>
    <xf numFmtId="0" fontId="38" fillId="0" borderId="37" xfId="0" applyFont="1" applyBorder="1"/>
    <xf numFmtId="0" fontId="38" fillId="0" borderId="7" xfId="0" applyFont="1" applyBorder="1"/>
    <xf numFmtId="0" fontId="38" fillId="0" borderId="37" xfId="0" applyFont="1" applyBorder="1" applyAlignment="1">
      <alignment horizontal="right"/>
    </xf>
    <xf numFmtId="171" fontId="38" fillId="0" borderId="37" xfId="0" applyNumberFormat="1" applyFont="1" applyBorder="1"/>
    <xf numFmtId="2" fontId="38" fillId="0" borderId="37" xfId="0" applyNumberFormat="1" applyFont="1" applyBorder="1" applyAlignment="1">
      <alignment horizontal="center" vertical="center"/>
    </xf>
    <xf numFmtId="0" fontId="17" fillId="13" borderId="1" xfId="0" applyFont="1" applyFill="1" applyBorder="1" applyAlignment="1">
      <alignment horizontal="center" vertical="center"/>
    </xf>
    <xf numFmtId="0" fontId="18" fillId="0" borderId="1" xfId="0" applyFont="1" applyBorder="1" applyAlignment="1">
      <alignment horizontal="center" vertical="center"/>
    </xf>
    <xf numFmtId="0" fontId="17" fillId="0" borderId="1" xfId="0" applyFont="1" applyBorder="1" applyAlignment="1">
      <alignment horizontal="center" vertical="center"/>
    </xf>
    <xf numFmtId="0" fontId="18" fillId="0" borderId="5" xfId="0" applyFont="1" applyBorder="1" applyAlignment="1">
      <alignment wrapText="1"/>
    </xf>
    <xf numFmtId="0" fontId="18" fillId="0" borderId="5" xfId="0" applyFont="1" applyBorder="1"/>
    <xf numFmtId="3" fontId="18" fillId="0" borderId="5" xfId="0" applyNumberFormat="1" applyFont="1" applyBorder="1" applyAlignment="1">
      <alignment horizontal="right"/>
    </xf>
    <xf numFmtId="0" fontId="18" fillId="0" borderId="5" xfId="0" applyFont="1" applyBorder="1" applyAlignment="1">
      <alignment horizontal="right" wrapText="1"/>
    </xf>
    <xf numFmtId="171" fontId="18" fillId="0" borderId="5" xfId="0" applyNumberFormat="1" applyFont="1" applyBorder="1" applyAlignment="1">
      <alignment horizontal="right"/>
    </xf>
    <xf numFmtId="0" fontId="18" fillId="0" borderId="5" xfId="0" applyFont="1" applyBorder="1" applyAlignment="1">
      <alignment horizontal="center" vertical="center"/>
    </xf>
    <xf numFmtId="4" fontId="18" fillId="5" borderId="5" xfId="0" applyNumberFormat="1" applyFont="1" applyFill="1" applyBorder="1" applyAlignment="1">
      <alignment horizontal="right"/>
    </xf>
    <xf numFmtId="0" fontId="38" fillId="0" borderId="16" xfId="0" applyFont="1" applyBorder="1"/>
    <xf numFmtId="0" fontId="38" fillId="0" borderId="16" xfId="0" applyFont="1" applyBorder="1" applyAlignment="1">
      <alignment horizontal="right"/>
    </xf>
    <xf numFmtId="171" fontId="38" fillId="0" borderId="16" xfId="0" applyNumberFormat="1" applyFont="1" applyBorder="1"/>
    <xf numFmtId="2" fontId="38" fillId="0" borderId="16" xfId="0" applyNumberFormat="1" applyFont="1" applyBorder="1" applyAlignment="1">
      <alignment horizontal="center" vertical="center"/>
    </xf>
    <xf numFmtId="4" fontId="39" fillId="0" borderId="40" xfId="0" applyNumberFormat="1" applyFont="1" applyBorder="1"/>
    <xf numFmtId="0" fontId="38" fillId="0" borderId="0" xfId="0" applyFont="1" applyAlignment="1">
      <alignment horizontal="right"/>
    </xf>
    <xf numFmtId="171" fontId="38" fillId="0" borderId="0" xfId="0" applyNumberFormat="1" applyFont="1"/>
    <xf numFmtId="2" fontId="38" fillId="0" borderId="0" xfId="0" applyNumberFormat="1" applyFont="1" applyAlignment="1">
      <alignment horizontal="center" vertical="center"/>
    </xf>
    <xf numFmtId="2" fontId="38" fillId="14" borderId="0" xfId="0" applyNumberFormat="1" applyFont="1" applyFill="1" applyAlignment="1">
      <alignment horizontal="center" vertical="center"/>
    </xf>
    <xf numFmtId="0" fontId="18" fillId="10" borderId="2" xfId="0" applyFont="1" applyFill="1" applyBorder="1"/>
    <xf numFmtId="0" fontId="18" fillId="10" borderId="3" xfId="0" applyFont="1" applyFill="1" applyBorder="1" applyAlignment="1">
      <alignment wrapText="1"/>
    </xf>
    <xf numFmtId="0" fontId="18" fillId="10" borderId="3" xfId="0" applyFont="1" applyFill="1" applyBorder="1"/>
    <xf numFmtId="3" fontId="18" fillId="10" borderId="3" xfId="0" applyNumberFormat="1" applyFont="1" applyFill="1" applyBorder="1"/>
    <xf numFmtId="0" fontId="18" fillId="10" borderId="3" xfId="0" applyFont="1" applyFill="1" applyBorder="1" applyAlignment="1">
      <alignment horizontal="left"/>
    </xf>
    <xf numFmtId="0" fontId="18" fillId="10" borderId="3" xfId="0" applyFont="1" applyFill="1" applyBorder="1" applyAlignment="1">
      <alignment horizontal="right"/>
    </xf>
    <xf numFmtId="171" fontId="18" fillId="10" borderId="3" xfId="0" applyNumberFormat="1" applyFont="1" applyFill="1" applyBorder="1" applyAlignment="1">
      <alignment horizontal="right"/>
    </xf>
    <xf numFmtId="2" fontId="18" fillId="10" borderId="3" xfId="0" applyNumberFormat="1" applyFont="1" applyFill="1" applyBorder="1" applyAlignment="1">
      <alignment horizontal="right"/>
    </xf>
    <xf numFmtId="4" fontId="18" fillId="10" borderId="3" xfId="0" applyNumberFormat="1" applyFont="1" applyFill="1" applyBorder="1" applyAlignment="1">
      <alignment horizontal="right"/>
    </xf>
    <xf numFmtId="4" fontId="18" fillId="10" borderId="4" xfId="0" applyNumberFormat="1" applyFont="1" applyFill="1" applyBorder="1" applyAlignment="1">
      <alignment horizontal="right"/>
    </xf>
    <xf numFmtId="49" fontId="17" fillId="0" borderId="1" xfId="0" applyNumberFormat="1" applyFont="1" applyBorder="1" applyAlignment="1">
      <alignment horizontal="right"/>
    </xf>
    <xf numFmtId="0" fontId="18" fillId="10" borderId="1" xfId="0" applyFont="1" applyFill="1" applyBorder="1"/>
    <xf numFmtId="0" fontId="18" fillId="10" borderId="1" xfId="0" applyFont="1" applyFill="1" applyBorder="1" applyAlignment="1">
      <alignment wrapText="1"/>
    </xf>
    <xf numFmtId="3" fontId="18" fillId="10" borderId="1" xfId="0" applyNumberFormat="1" applyFont="1" applyFill="1" applyBorder="1"/>
    <xf numFmtId="0" fontId="18" fillId="10" borderId="1" xfId="0" applyFont="1" applyFill="1" applyBorder="1" applyAlignment="1">
      <alignment horizontal="left"/>
    </xf>
    <xf numFmtId="4" fontId="18" fillId="10" borderId="1" xfId="0" applyNumberFormat="1" applyFont="1" applyFill="1" applyBorder="1" applyAlignment="1">
      <alignment horizontal="right"/>
    </xf>
    <xf numFmtId="171" fontId="18" fillId="10" borderId="1" xfId="0" applyNumberFormat="1" applyFont="1" applyFill="1" applyBorder="1" applyAlignment="1">
      <alignment horizontal="right"/>
    </xf>
    <xf numFmtId="0" fontId="18" fillId="10" borderId="1" xfId="0" applyFont="1" applyFill="1" applyBorder="1" applyAlignment="1">
      <alignment horizontal="right"/>
    </xf>
    <xf numFmtId="164" fontId="18" fillId="10" borderId="1" xfId="0" applyNumberFormat="1" applyFont="1" applyFill="1" applyBorder="1" applyAlignment="1">
      <alignment horizontal="right"/>
    </xf>
    <xf numFmtId="0" fontId="17" fillId="14" borderId="1" xfId="0" applyFont="1" applyFill="1" applyBorder="1" applyAlignment="1">
      <alignment horizontal="left" wrapText="1"/>
    </xf>
    <xf numFmtId="0" fontId="17" fillId="10" borderId="1" xfId="0" applyFont="1" applyFill="1" applyBorder="1" applyAlignment="1">
      <alignment wrapText="1"/>
    </xf>
    <xf numFmtId="0" fontId="17" fillId="10" borderId="1" xfId="0" applyFont="1" applyFill="1" applyBorder="1"/>
    <xf numFmtId="3" fontId="17" fillId="10" borderId="1" xfId="0" applyNumberFormat="1" applyFont="1" applyFill="1" applyBorder="1"/>
    <xf numFmtId="0" fontId="17" fillId="10" borderId="1" xfId="0" applyFont="1" applyFill="1" applyBorder="1" applyAlignment="1">
      <alignment horizontal="left"/>
    </xf>
    <xf numFmtId="4" fontId="17" fillId="10" borderId="1" xfId="0" applyNumberFormat="1" applyFont="1" applyFill="1" applyBorder="1" applyAlignment="1">
      <alignment horizontal="right"/>
    </xf>
    <xf numFmtId="171" fontId="17" fillId="10" borderId="1" xfId="0" applyNumberFormat="1" applyFont="1" applyFill="1" applyBorder="1" applyAlignment="1">
      <alignment horizontal="right"/>
    </xf>
    <xf numFmtId="0" fontId="17" fillId="10" borderId="1" xfId="0" applyFont="1" applyFill="1" applyBorder="1" applyAlignment="1">
      <alignment horizontal="right"/>
    </xf>
    <xf numFmtId="164" fontId="17" fillId="10" borderId="1" xfId="0" applyNumberFormat="1" applyFont="1" applyFill="1" applyBorder="1" applyAlignment="1">
      <alignment horizontal="right"/>
    </xf>
    <xf numFmtId="3" fontId="17" fillId="10" borderId="1" xfId="0" applyNumberFormat="1" applyFont="1" applyFill="1" applyBorder="1" applyAlignment="1">
      <alignment horizontal="right"/>
    </xf>
    <xf numFmtId="0" fontId="17" fillId="10" borderId="1" xfId="0" applyFont="1" applyFill="1" applyBorder="1" applyAlignment="1">
      <alignment horizontal="right" wrapText="1"/>
    </xf>
    <xf numFmtId="164" fontId="18" fillId="0" borderId="1" xfId="0" applyNumberFormat="1" applyFont="1" applyBorder="1" applyAlignment="1">
      <alignment horizontal="right"/>
    </xf>
    <xf numFmtId="0" fontId="18" fillId="0" borderId="5" xfId="0" applyFont="1" applyBorder="1" applyAlignment="1">
      <alignment horizontal="right"/>
    </xf>
    <xf numFmtId="0" fontId="18" fillId="11" borderId="2" xfId="0" applyFont="1" applyFill="1" applyBorder="1"/>
    <xf numFmtId="0" fontId="18" fillId="11" borderId="3" xfId="0" applyFont="1" applyFill="1" applyBorder="1" applyAlignment="1">
      <alignment wrapText="1"/>
    </xf>
    <xf numFmtId="0" fontId="18" fillId="11" borderId="3" xfId="0" applyFont="1" applyFill="1" applyBorder="1"/>
    <xf numFmtId="3" fontId="18" fillId="11" borderId="3" xfId="0" applyNumberFormat="1" applyFont="1" applyFill="1" applyBorder="1"/>
    <xf numFmtId="0" fontId="18" fillId="11" borderId="3" xfId="0" applyFont="1" applyFill="1" applyBorder="1" applyAlignment="1">
      <alignment horizontal="left"/>
    </xf>
    <xf numFmtId="0" fontId="18" fillId="11" borderId="3" xfId="0" applyFont="1" applyFill="1" applyBorder="1" applyAlignment="1">
      <alignment horizontal="right"/>
    </xf>
    <xf numFmtId="171" fontId="18" fillId="11" borderId="3" xfId="0" applyNumberFormat="1" applyFont="1" applyFill="1" applyBorder="1" applyAlignment="1">
      <alignment horizontal="right"/>
    </xf>
    <xf numFmtId="2" fontId="18" fillId="11" borderId="3" xfId="0" applyNumberFormat="1" applyFont="1" applyFill="1" applyBorder="1" applyAlignment="1">
      <alignment horizontal="right"/>
    </xf>
    <xf numFmtId="4" fontId="18" fillId="11" borderId="3" xfId="0" applyNumberFormat="1" applyFont="1" applyFill="1" applyBorder="1" applyAlignment="1">
      <alignment horizontal="right"/>
    </xf>
    <xf numFmtId="4" fontId="17" fillId="11" borderId="4" xfId="0" applyNumberFormat="1" applyFont="1" applyFill="1" applyBorder="1" applyAlignment="1">
      <alignment horizontal="right"/>
    </xf>
    <xf numFmtId="0" fontId="18" fillId="11" borderId="1" xfId="0" applyFont="1" applyFill="1" applyBorder="1"/>
    <xf numFmtId="0" fontId="18" fillId="11" borderId="1" xfId="0" applyFont="1" applyFill="1" applyBorder="1" applyAlignment="1">
      <alignment wrapText="1"/>
    </xf>
    <xf numFmtId="3" fontId="18" fillId="11" borderId="1" xfId="0" applyNumberFormat="1" applyFont="1" applyFill="1" applyBorder="1"/>
    <xf numFmtId="0" fontId="18" fillId="11" borderId="1" xfId="0" applyFont="1" applyFill="1" applyBorder="1" applyAlignment="1">
      <alignment horizontal="left"/>
    </xf>
    <xf numFmtId="0" fontId="18" fillId="11" borderId="1" xfId="0" applyFont="1" applyFill="1" applyBorder="1" applyAlignment="1">
      <alignment horizontal="right"/>
    </xf>
    <xf numFmtId="171" fontId="18" fillId="11" borderId="1" xfId="0" applyNumberFormat="1" applyFont="1" applyFill="1" applyBorder="1" applyAlignment="1">
      <alignment horizontal="right"/>
    </xf>
    <xf numFmtId="164" fontId="18" fillId="11" borderId="1" xfId="0" applyNumberFormat="1" applyFont="1" applyFill="1" applyBorder="1" applyAlignment="1">
      <alignment horizontal="right"/>
    </xf>
    <xf numFmtId="4" fontId="18" fillId="11" borderId="1" xfId="0" applyNumberFormat="1" applyFont="1" applyFill="1" applyBorder="1" applyAlignment="1">
      <alignment horizontal="right"/>
    </xf>
    <xf numFmtId="4" fontId="17" fillId="11" borderId="1" xfId="0" applyNumberFormat="1" applyFont="1" applyFill="1" applyBorder="1" applyAlignment="1">
      <alignment horizontal="right"/>
    </xf>
    <xf numFmtId="3" fontId="17" fillId="0" borderId="1" xfId="0" applyNumberFormat="1" applyFont="1" applyBorder="1" applyAlignment="1">
      <alignment horizontal="left"/>
    </xf>
    <xf numFmtId="0" fontId="17" fillId="0" borderId="1" xfId="0" applyFont="1" applyBorder="1" applyAlignment="1">
      <alignment horizontal="left" vertical="center" wrapText="1"/>
    </xf>
    <xf numFmtId="0" fontId="17" fillId="11" borderId="1" xfId="0" applyFont="1" applyFill="1" applyBorder="1" applyAlignment="1">
      <alignment wrapText="1"/>
    </xf>
    <xf numFmtId="0" fontId="17" fillId="11" borderId="1" xfId="0" applyFont="1" applyFill="1" applyBorder="1"/>
    <xf numFmtId="3" fontId="17" fillId="11" borderId="1" xfId="0" applyNumberFormat="1" applyFont="1" applyFill="1" applyBorder="1"/>
    <xf numFmtId="0" fontId="17" fillId="11" borderId="1" xfId="0" applyFont="1" applyFill="1" applyBorder="1" applyAlignment="1">
      <alignment horizontal="left"/>
    </xf>
    <xf numFmtId="0" fontId="17" fillId="11" borderId="1" xfId="0" applyFont="1" applyFill="1" applyBorder="1" applyAlignment="1">
      <alignment horizontal="right"/>
    </xf>
    <xf numFmtId="171" fontId="17" fillId="11" borderId="1" xfId="0" applyNumberFormat="1" applyFont="1" applyFill="1" applyBorder="1" applyAlignment="1">
      <alignment horizontal="right"/>
    </xf>
    <xf numFmtId="164" fontId="17" fillId="11" borderId="1" xfId="0" applyNumberFormat="1" applyFont="1" applyFill="1" applyBorder="1" applyAlignment="1">
      <alignment horizontal="right"/>
    </xf>
    <xf numFmtId="164" fontId="17" fillId="12" borderId="1" xfId="0" applyNumberFormat="1" applyFont="1" applyFill="1" applyBorder="1" applyAlignment="1">
      <alignment horizontal="right"/>
    </xf>
    <xf numFmtId="0" fontId="17" fillId="0" borderId="1" xfId="0" applyFont="1" applyBorder="1" applyAlignment="1">
      <alignment horizontal="left" vertical="center"/>
    </xf>
    <xf numFmtId="3" fontId="18" fillId="0" borderId="1" xfId="0" applyNumberFormat="1" applyFont="1" applyBorder="1"/>
    <xf numFmtId="2" fontId="18" fillId="0" borderId="1" xfId="0" applyNumberFormat="1" applyFont="1" applyBorder="1" applyAlignment="1">
      <alignment horizontal="right"/>
    </xf>
    <xf numFmtId="4" fontId="17" fillId="0" borderId="0" xfId="0" applyNumberFormat="1" applyFont="1"/>
    <xf numFmtId="2" fontId="17" fillId="13" borderId="1" xfId="0" applyNumberFormat="1" applyFont="1" applyFill="1" applyBorder="1" applyAlignment="1">
      <alignment horizontal="right"/>
    </xf>
    <xf numFmtId="4" fontId="17" fillId="13" borderId="1" xfId="0" applyNumberFormat="1" applyFont="1" applyFill="1" applyBorder="1" applyAlignment="1">
      <alignment horizontal="right"/>
    </xf>
    <xf numFmtId="0" fontId="17" fillId="0" borderId="14" xfId="0" applyFont="1" applyBorder="1" applyAlignment="1">
      <alignment horizontal="right"/>
    </xf>
    <xf numFmtId="0" fontId="18" fillId="14" borderId="1" xfId="0" applyFont="1" applyFill="1" applyBorder="1" applyAlignment="1">
      <alignment horizontal="right"/>
    </xf>
    <xf numFmtId="0" fontId="18" fillId="0" borderId="8" xfId="0" applyFont="1" applyBorder="1"/>
    <xf numFmtId="0" fontId="17" fillId="0" borderId="9" xfId="0" applyFont="1" applyBorder="1" applyAlignment="1">
      <alignment wrapText="1"/>
    </xf>
    <xf numFmtId="0" fontId="17" fillId="0" borderId="9" xfId="0" applyFont="1" applyBorder="1"/>
    <xf numFmtId="3" fontId="17" fillId="0" borderId="9" xfId="0" applyNumberFormat="1" applyFont="1" applyBorder="1" applyAlignment="1">
      <alignment horizontal="right"/>
    </xf>
    <xf numFmtId="0" fontId="17" fillId="0" borderId="9" xfId="0" applyFont="1" applyBorder="1" applyAlignment="1">
      <alignment horizontal="right" wrapText="1"/>
    </xf>
    <xf numFmtId="171" fontId="17" fillId="0" borderId="9" xfId="0" applyNumberFormat="1" applyFont="1" applyBorder="1" applyAlignment="1">
      <alignment horizontal="right"/>
    </xf>
    <xf numFmtId="0" fontId="17" fillId="0" borderId="9" xfId="0" applyFont="1" applyBorder="1" applyAlignment="1">
      <alignment horizontal="right"/>
    </xf>
    <xf numFmtId="4" fontId="18" fillId="5" borderId="9" xfId="0" applyNumberFormat="1" applyFont="1" applyFill="1" applyBorder="1" applyAlignment="1">
      <alignment horizontal="right"/>
    </xf>
    <xf numFmtId="0" fontId="17" fillId="0" borderId="39" xfId="0" applyFont="1" applyBorder="1"/>
    <xf numFmtId="0" fontId="18" fillId="0" borderId="26" xfId="0" applyFont="1" applyBorder="1"/>
    <xf numFmtId="0" fontId="17" fillId="0" borderId="27" xfId="0" applyFont="1" applyBorder="1" applyAlignment="1">
      <alignment wrapText="1"/>
    </xf>
    <xf numFmtId="0" fontId="17" fillId="0" borderId="27" xfId="0" applyFont="1" applyBorder="1"/>
    <xf numFmtId="3" fontId="17" fillId="0" borderId="27" xfId="0" applyNumberFormat="1" applyFont="1" applyBorder="1" applyAlignment="1">
      <alignment horizontal="right"/>
    </xf>
    <xf numFmtId="0" fontId="17" fillId="0" borderId="27" xfId="0" applyFont="1" applyBorder="1" applyAlignment="1">
      <alignment horizontal="right" wrapText="1"/>
    </xf>
    <xf numFmtId="171" fontId="17" fillId="0" borderId="27" xfId="0" applyNumberFormat="1" applyFont="1" applyBorder="1" applyAlignment="1">
      <alignment horizontal="right"/>
    </xf>
    <xf numFmtId="0" fontId="17" fillId="0" borderId="27" xfId="0" applyFont="1" applyBorder="1" applyAlignment="1">
      <alignment horizontal="right"/>
    </xf>
    <xf numFmtId="4" fontId="18" fillId="5" borderId="27" xfId="0" applyNumberFormat="1" applyFont="1" applyFill="1" applyBorder="1" applyAlignment="1">
      <alignment horizontal="right"/>
    </xf>
    <xf numFmtId="4" fontId="18" fillId="5" borderId="10" xfId="0" applyNumberFormat="1" applyFont="1" applyFill="1" applyBorder="1" applyAlignment="1">
      <alignment horizontal="right"/>
    </xf>
    <xf numFmtId="0" fontId="18" fillId="13" borderId="8" xfId="0" applyFont="1" applyFill="1" applyBorder="1"/>
    <xf numFmtId="0" fontId="17" fillId="13" borderId="9" xfId="0" applyFont="1" applyFill="1" applyBorder="1" applyAlignment="1">
      <alignment wrapText="1"/>
    </xf>
    <xf numFmtId="0" fontId="17" fillId="13" borderId="9" xfId="0" applyFont="1" applyFill="1" applyBorder="1"/>
    <xf numFmtId="3" fontId="17" fillId="13" borderId="9" xfId="0" applyNumberFormat="1" applyFont="1" applyFill="1" applyBorder="1" applyAlignment="1">
      <alignment horizontal="right"/>
    </xf>
    <xf numFmtId="0" fontId="17" fillId="13" borderId="9" xfId="0" applyFont="1" applyFill="1" applyBorder="1" applyAlignment="1">
      <alignment horizontal="right" wrapText="1"/>
    </xf>
    <xf numFmtId="171" fontId="17" fillId="13" borderId="9" xfId="0" applyNumberFormat="1" applyFont="1" applyFill="1" applyBorder="1" applyAlignment="1">
      <alignment horizontal="right"/>
    </xf>
    <xf numFmtId="0" fontId="17" fillId="13" borderId="9" xfId="0" applyFont="1" applyFill="1" applyBorder="1" applyAlignment="1">
      <alignment horizontal="right"/>
    </xf>
    <xf numFmtId="171" fontId="17" fillId="12" borderId="9" xfId="0" applyNumberFormat="1" applyFont="1" applyFill="1" applyBorder="1" applyAlignment="1">
      <alignment horizontal="right"/>
    </xf>
    <xf numFmtId="4" fontId="17" fillId="12" borderId="9" xfId="0" applyNumberFormat="1" applyFont="1" applyFill="1" applyBorder="1" applyAlignment="1">
      <alignment horizontal="right"/>
    </xf>
    <xf numFmtId="4" fontId="17" fillId="12" borderId="10" xfId="0" applyNumberFormat="1" applyFont="1" applyFill="1" applyBorder="1" applyAlignment="1">
      <alignment horizontal="right"/>
    </xf>
    <xf numFmtId="171" fontId="17" fillId="0" borderId="0" xfId="0" applyNumberFormat="1" applyFont="1" applyAlignment="1">
      <alignment horizontal="center" wrapText="1"/>
    </xf>
    <xf numFmtId="0" fontId="17" fillId="0" borderId="6" xfId="0" applyFont="1" applyBorder="1" applyAlignment="1">
      <alignment wrapText="1"/>
    </xf>
    <xf numFmtId="171" fontId="17" fillId="0" borderId="0" xfId="0" applyNumberFormat="1" applyFont="1" applyAlignment="1">
      <alignment horizontal="right" wrapText="1"/>
    </xf>
    <xf numFmtId="0" fontId="17" fillId="0" borderId="6" xfId="0" applyFont="1" applyBorder="1"/>
    <xf numFmtId="0" fontId="17" fillId="0" borderId="0" xfId="0" applyFont="1" applyAlignment="1">
      <alignment vertical="center"/>
    </xf>
    <xf numFmtId="0" fontId="17" fillId="0" borderId="11" xfId="0" applyFont="1" applyBorder="1"/>
    <xf numFmtId="3" fontId="17" fillId="0" borderId="11" xfId="0" applyNumberFormat="1" applyFont="1" applyBorder="1" applyAlignment="1">
      <alignment horizontal="right"/>
    </xf>
    <xf numFmtId="0" fontId="17" fillId="0" borderId="11" xfId="0" applyFont="1" applyBorder="1" applyAlignment="1">
      <alignment wrapText="1"/>
    </xf>
    <xf numFmtId="0" fontId="17" fillId="0" borderId="11" xfId="0" applyFont="1" applyBorder="1" applyAlignment="1">
      <alignment horizontal="right" wrapText="1"/>
    </xf>
    <xf numFmtId="171" fontId="17" fillId="14" borderId="11" xfId="0" applyNumberFormat="1" applyFont="1" applyFill="1" applyBorder="1" applyAlignment="1">
      <alignment horizontal="right" wrapText="1"/>
    </xf>
    <xf numFmtId="171" fontId="17" fillId="15" borderId="11" xfId="0" applyNumberFormat="1" applyFont="1" applyFill="1" applyBorder="1" applyAlignment="1">
      <alignment horizontal="right"/>
    </xf>
    <xf numFmtId="4" fontId="17" fillId="15" borderId="11" xfId="0" applyNumberFormat="1" applyFont="1" applyFill="1" applyBorder="1" applyAlignment="1">
      <alignment horizontal="right"/>
    </xf>
    <xf numFmtId="4" fontId="17" fillId="5" borderId="11" xfId="0" applyNumberFormat="1" applyFont="1" applyFill="1" applyBorder="1" applyAlignment="1">
      <alignment horizontal="right"/>
    </xf>
    <xf numFmtId="0" fontId="18" fillId="13" borderId="1" xfId="0" applyFont="1" applyFill="1" applyBorder="1" applyAlignment="1">
      <alignment wrapText="1"/>
    </xf>
    <xf numFmtId="3" fontId="18" fillId="13" borderId="1" xfId="0" applyNumberFormat="1" applyFont="1" applyFill="1" applyBorder="1" applyAlignment="1">
      <alignment horizontal="right"/>
    </xf>
    <xf numFmtId="171" fontId="17" fillId="0" borderId="20" xfId="0" applyNumberFormat="1" applyFont="1" applyBorder="1" applyAlignment="1">
      <alignment horizontal="right"/>
    </xf>
    <xf numFmtId="0" fontId="17" fillId="0" borderId="20" xfId="0" applyFont="1" applyBorder="1" applyAlignment="1">
      <alignment horizontal="right"/>
    </xf>
    <xf numFmtId="170" fontId="17" fillId="0" borderId="1" xfId="9" applyNumberFormat="1" applyFont="1" applyBorder="1" applyAlignment="1" applyProtection="1">
      <alignment wrapText="1"/>
    </xf>
    <xf numFmtId="0" fontId="17" fillId="14" borderId="1" xfId="0" applyFont="1" applyFill="1" applyBorder="1" applyAlignment="1">
      <alignment horizontal="right" wrapText="1"/>
    </xf>
    <xf numFmtId="0" fontId="18" fillId="14" borderId="1" xfId="0" applyFont="1" applyFill="1" applyBorder="1" applyAlignment="1">
      <alignment horizontal="right" wrapText="1"/>
    </xf>
    <xf numFmtId="171" fontId="18" fillId="14" borderId="1" xfId="0" applyNumberFormat="1" applyFont="1" applyFill="1" applyBorder="1" applyAlignment="1">
      <alignment horizontal="right"/>
    </xf>
    <xf numFmtId="4" fontId="18" fillId="15" borderId="1" xfId="0" applyNumberFormat="1" applyFont="1" applyFill="1" applyBorder="1" applyAlignment="1">
      <alignment horizontal="right"/>
    </xf>
    <xf numFmtId="2" fontId="17" fillId="0" borderId="33" xfId="0" applyNumberFormat="1" applyFont="1" applyBorder="1"/>
    <xf numFmtId="0" fontId="17" fillId="0" borderId="10" xfId="0" applyFont="1" applyBorder="1"/>
    <xf numFmtId="2" fontId="17" fillId="0" borderId="45" xfId="0" applyNumberFormat="1" applyFont="1" applyBorder="1"/>
    <xf numFmtId="171" fontId="17" fillId="0" borderId="37" xfId="0" applyNumberFormat="1" applyFont="1" applyBorder="1"/>
    <xf numFmtId="0" fontId="41" fillId="13" borderId="1" xfId="0" applyFont="1" applyFill="1" applyBorder="1"/>
    <xf numFmtId="0" fontId="18" fillId="0" borderId="0" xfId="0" applyFont="1" applyBorder="1"/>
    <xf numFmtId="0" fontId="17" fillId="0" borderId="0" xfId="0" applyFont="1" applyBorder="1" applyAlignment="1">
      <alignment wrapText="1"/>
    </xf>
    <xf numFmtId="0" fontId="17" fillId="0" borderId="0" xfId="0" applyFont="1" applyBorder="1"/>
    <xf numFmtId="3" fontId="17" fillId="0" borderId="0" xfId="0" applyNumberFormat="1" applyFont="1" applyBorder="1"/>
    <xf numFmtId="171" fontId="17" fillId="0" borderId="0" xfId="0" applyNumberFormat="1" applyFont="1" applyBorder="1" applyAlignment="1">
      <alignment horizontal="right"/>
    </xf>
    <xf numFmtId="0" fontId="17" fillId="0" borderId="0" xfId="0" applyFont="1" applyBorder="1" applyAlignment="1">
      <alignment horizontal="right"/>
    </xf>
    <xf numFmtId="164" fontId="17" fillId="0" borderId="0" xfId="0" applyNumberFormat="1" applyFont="1" applyBorder="1" applyAlignment="1">
      <alignment horizontal="right"/>
    </xf>
    <xf numFmtId="4" fontId="18" fillId="0" borderId="0" xfId="0" applyNumberFormat="1" applyFont="1" applyBorder="1" applyAlignment="1">
      <alignment horizontal="right"/>
    </xf>
    <xf numFmtId="4" fontId="18" fillId="0" borderId="3" xfId="0" applyNumberFormat="1" applyFont="1" applyBorder="1" applyAlignment="1">
      <alignment horizontal="right"/>
    </xf>
    <xf numFmtId="0" fontId="41" fillId="8" borderId="1" xfId="0" applyFont="1" applyFill="1" applyBorder="1"/>
    <xf numFmtId="0" fontId="18" fillId="23" borderId="1" xfId="0" applyFont="1" applyFill="1" applyBorder="1"/>
    <xf numFmtId="0" fontId="18" fillId="23" borderId="1" xfId="0" applyFont="1" applyFill="1" applyBorder="1" applyAlignment="1">
      <alignment wrapText="1"/>
    </xf>
    <xf numFmtId="3" fontId="18" fillId="23" borderId="1" xfId="0" applyNumberFormat="1" applyFont="1" applyFill="1" applyBorder="1" applyAlignment="1">
      <alignment horizontal="right"/>
    </xf>
    <xf numFmtId="0" fontId="18" fillId="23" borderId="1" xfId="0" applyFont="1" applyFill="1" applyBorder="1" applyAlignment="1">
      <alignment horizontal="left"/>
    </xf>
    <xf numFmtId="0" fontId="18" fillId="23" borderId="1" xfId="0" applyFont="1" applyFill="1" applyBorder="1" applyAlignment="1">
      <alignment horizontal="right"/>
    </xf>
    <xf numFmtId="171" fontId="18" fillId="23" borderId="1" xfId="0" applyNumberFormat="1" applyFont="1" applyFill="1" applyBorder="1" applyAlignment="1">
      <alignment horizontal="right"/>
    </xf>
    <xf numFmtId="0" fontId="18" fillId="23" borderId="1" xfId="0" applyFont="1" applyFill="1" applyBorder="1" applyAlignment="1">
      <alignment horizontal="center" vertical="center"/>
    </xf>
    <xf numFmtId="164" fontId="18" fillId="23" borderId="1" xfId="0" applyNumberFormat="1" applyFont="1" applyFill="1" applyBorder="1" applyAlignment="1">
      <alignment horizontal="right"/>
    </xf>
    <xf numFmtId="4" fontId="18" fillId="23" borderId="1" xfId="0" applyNumberFormat="1" applyFont="1" applyFill="1" applyBorder="1" applyAlignment="1">
      <alignment horizontal="right"/>
    </xf>
    <xf numFmtId="4" fontId="17" fillId="23" borderId="1" xfId="0" applyNumberFormat="1" applyFont="1" applyFill="1" applyBorder="1" applyAlignment="1">
      <alignment horizontal="right"/>
    </xf>
    <xf numFmtId="0" fontId="41" fillId="10" borderId="1" xfId="0" applyFont="1" applyFill="1" applyBorder="1"/>
    <xf numFmtId="0" fontId="41" fillId="0" borderId="1" xfId="0" applyFont="1" applyBorder="1"/>
    <xf numFmtId="0" fontId="40" fillId="0" borderId="1" xfId="0" applyFont="1" applyBorder="1" applyAlignment="1">
      <alignment wrapText="1"/>
    </xf>
    <xf numFmtId="0" fontId="41" fillId="4" borderId="1" xfId="0" applyFont="1" applyFill="1" applyBorder="1"/>
    <xf numFmtId="0" fontId="40" fillId="0" borderId="1" xfId="0" applyFont="1" applyBorder="1"/>
    <xf numFmtId="3" fontId="40" fillId="14" borderId="1" xfId="0" applyNumberFormat="1" applyFont="1" applyFill="1" applyBorder="1" applyAlignment="1">
      <alignment horizontal="right" wrapText="1"/>
    </xf>
    <xf numFmtId="3" fontId="40" fillId="0" borderId="1" xfId="0" applyNumberFormat="1" applyFont="1" applyBorder="1" applyAlignment="1">
      <alignment horizontal="left" wrapText="1"/>
    </xf>
    <xf numFmtId="4" fontId="17" fillId="0" borderId="2" xfId="0" applyNumberFormat="1" applyFont="1" applyBorder="1" applyAlignment="1">
      <alignment horizontal="right"/>
    </xf>
    <xf numFmtId="0" fontId="17" fillId="0" borderId="3" xfId="0" applyFont="1" applyBorder="1"/>
    <xf numFmtId="0" fontId="17" fillId="0" borderId="1" xfId="0" applyFont="1" applyBorder="1" applyAlignment="1">
      <alignment horizontal="left" wrapText="1"/>
    </xf>
    <xf numFmtId="0" fontId="40" fillId="14" borderId="4" xfId="0" applyFont="1" applyFill="1" applyBorder="1" applyAlignment="1">
      <alignment wrapText="1"/>
    </xf>
    <xf numFmtId="171" fontId="17" fillId="0" borderId="0" xfId="0" applyNumberFormat="1" applyFont="1" applyBorder="1" applyAlignment="1">
      <alignment horizontal="right" wrapText="1"/>
    </xf>
    <xf numFmtId="166" fontId="28" fillId="22" borderId="0" xfId="0" applyNumberFormat="1" applyFont="1" applyFill="1" applyBorder="1" applyAlignment="1">
      <alignment horizontal="center" vertical="center"/>
    </xf>
    <xf numFmtId="171" fontId="17" fillId="14" borderId="0" xfId="0" applyNumberFormat="1" applyFont="1" applyFill="1" applyBorder="1" applyAlignment="1">
      <alignment horizontal="right"/>
    </xf>
    <xf numFmtId="0" fontId="17" fillId="0" borderId="1" xfId="0" applyFont="1" applyFill="1" applyBorder="1"/>
    <xf numFmtId="0" fontId="17" fillId="0" borderId="1" xfId="0" applyFont="1" applyFill="1" applyBorder="1" applyAlignment="1">
      <alignment wrapText="1"/>
    </xf>
    <xf numFmtId="0" fontId="41" fillId="7" borderId="1" xfId="0" applyFont="1" applyFill="1" applyBorder="1"/>
    <xf numFmtId="0" fontId="19" fillId="0" borderId="0" xfId="7" applyFont="1" applyAlignment="1" applyProtection="1">
      <alignment horizontal="center"/>
    </xf>
    <xf numFmtId="0" fontId="6" fillId="0" borderId="0" xfId="7" applyFont="1" applyAlignment="1" applyProtection="1">
      <alignment horizontal="center"/>
    </xf>
    <xf numFmtId="0" fontId="21" fillId="0" borderId="0" xfId="7" applyFont="1" applyAlignment="1" applyProtection="1">
      <alignment horizontal="center"/>
    </xf>
    <xf numFmtId="0" fontId="20" fillId="0" borderId="0" xfId="7" applyFont="1" applyAlignment="1" applyProtection="1">
      <alignment horizontal="center"/>
    </xf>
    <xf numFmtId="0" fontId="7" fillId="0" borderId="0" xfId="7" applyFont="1" applyAlignment="1" applyProtection="1">
      <alignment horizontal="center"/>
    </xf>
    <xf numFmtId="0" fontId="22" fillId="0" borderId="0" xfId="7" applyFont="1" applyAlignment="1" applyProtection="1">
      <alignment horizontal="center"/>
    </xf>
    <xf numFmtId="0" fontId="17" fillId="0" borderId="1" xfId="0" applyFont="1" applyBorder="1" applyAlignment="1">
      <alignment horizontal="left" wrapText="1"/>
    </xf>
    <xf numFmtId="0" fontId="17" fillId="0" borderId="5" xfId="0" applyFont="1" applyBorder="1" applyAlignment="1">
      <alignment horizontal="left" vertical="center" wrapText="1"/>
    </xf>
    <xf numFmtId="0" fontId="0" fillId="0" borderId="22" xfId="0" applyBorder="1" applyAlignment="1">
      <alignment horizontal="left" vertical="center" wrapText="1"/>
    </xf>
  </cellXfs>
  <cellStyles count="12">
    <cellStyle name="Excel Built-in 20% - Accent4" xfId="5"/>
    <cellStyle name="Excel Built-in Comma" xfId="6"/>
    <cellStyle name="Excel Built-in Comma 1" xfId="1"/>
    <cellStyle name="Excel Built-in Comma 2" xfId="11"/>
    <cellStyle name="Excel Built-in Normal" xfId="2"/>
    <cellStyle name="JN-tabela" xfId="8"/>
    <cellStyle name="Navadno" xfId="0" builtinId="0"/>
    <cellStyle name="Navadno 2" xfId="4"/>
    <cellStyle name="Navadno 2 3" xfId="7"/>
    <cellStyle name="Navadno 3" xfId="3"/>
    <cellStyle name="Navadno_SKLOP 03-OSTALI MED. POT. MATER_1" xfId="9"/>
    <cellStyle name="Vejica" xfId="10" builtinId="3"/>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224997</xdr:colOff>
      <xdr:row>0</xdr:row>
      <xdr:rowOff>0</xdr:rowOff>
    </xdr:from>
    <xdr:ext cx="888476" cy="761036"/>
    <xdr:pic>
      <xdr:nvPicPr>
        <xdr:cNvPr id="2" name="Picture 2">
          <a:extLst>
            <a:ext uri="{FF2B5EF4-FFF2-40B4-BE49-F238E27FC236}">
              <a16:creationId xmlns="" xmlns:a16="http://schemas.microsoft.com/office/drawing/2014/main" id="{92C0BC4A-DFBB-43DD-A8BF-C66051DB77EB}"/>
            </a:ext>
          </a:extLst>
        </xdr:cNvPr>
        <xdr:cNvPicPr>
          <a:picLocks noChangeAspect="1"/>
        </xdr:cNvPicPr>
      </xdr:nvPicPr>
      <xdr:blipFill>
        <a:blip xmlns:r="http://schemas.openxmlformats.org/officeDocument/2006/relationships" r:embed="rId1" cstate="print">
          <a:lum/>
          <a:alphaModFix/>
        </a:blip>
        <a:srcRect/>
        <a:stretch>
          <a:fillRect/>
        </a:stretch>
      </xdr:blipFill>
      <xdr:spPr>
        <a:xfrm>
          <a:off x="853647" y="0"/>
          <a:ext cx="888476" cy="761036"/>
        </a:xfrm>
        <a:prstGeom prst="rect">
          <a:avLst/>
        </a:prstGeom>
        <a:noFill/>
        <a:ln cap="flat">
          <a:noFill/>
        </a:ln>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7"/>
  <sheetViews>
    <sheetView tabSelected="1" zoomScale="130" zoomScaleNormal="130" workbookViewId="0">
      <selection activeCell="K10" sqref="K10"/>
    </sheetView>
  </sheetViews>
  <sheetFormatPr defaultRowHeight="15"/>
  <cols>
    <col min="1" max="13" width="9.42578125" style="1" customWidth="1"/>
    <col min="14" max="14" width="13.140625" style="1" customWidth="1"/>
    <col min="15" max="1023" width="9.42578125" style="1" customWidth="1"/>
    <col min="1024" max="1024" width="10.42578125" style="1" customWidth="1"/>
    <col min="1025" max="1025" width="10.42578125" customWidth="1"/>
  </cols>
  <sheetData>
    <row r="1" spans="1:14">
      <c r="B1" s="2"/>
      <c r="D1" s="2"/>
      <c r="E1" s="2"/>
      <c r="F1" s="2"/>
      <c r="G1" s="2"/>
      <c r="H1" s="2"/>
      <c r="I1" s="2"/>
      <c r="J1" s="2"/>
      <c r="K1" s="2"/>
      <c r="L1" s="2"/>
      <c r="M1" s="2"/>
      <c r="N1" s="2"/>
    </row>
    <row r="2" spans="1:14">
      <c r="A2" s="2"/>
      <c r="B2" s="2"/>
      <c r="C2" s="2"/>
      <c r="D2" s="28" t="s">
        <v>0</v>
      </c>
      <c r="E2" s="2"/>
      <c r="F2" s="2"/>
      <c r="G2" s="2"/>
      <c r="H2" s="2"/>
      <c r="I2" s="2"/>
      <c r="J2" s="2"/>
      <c r="K2" s="2"/>
      <c r="L2" s="2"/>
      <c r="M2" s="2"/>
      <c r="N2" s="2"/>
    </row>
    <row r="3" spans="1:14">
      <c r="A3" s="2"/>
      <c r="B3" s="2"/>
      <c r="C3" s="2"/>
      <c r="D3" s="28" t="s">
        <v>456</v>
      </c>
      <c r="E3" s="2"/>
      <c r="F3" s="2"/>
      <c r="G3" s="2"/>
      <c r="H3" s="2"/>
      <c r="I3" s="2"/>
      <c r="J3" s="2"/>
      <c r="K3" s="2"/>
      <c r="L3" s="2"/>
      <c r="M3" s="2"/>
      <c r="N3" s="2"/>
    </row>
    <row r="4" spans="1:14">
      <c r="A4" s="2"/>
      <c r="B4" s="2"/>
      <c r="D4" s="28" t="s">
        <v>457</v>
      </c>
      <c r="E4" s="2"/>
      <c r="F4" s="2"/>
      <c r="G4" s="2"/>
      <c r="H4" s="2"/>
      <c r="I4" s="2"/>
      <c r="J4" s="2"/>
      <c r="K4" s="2"/>
      <c r="L4" s="2"/>
      <c r="M4" s="2"/>
      <c r="N4" s="2"/>
    </row>
    <row r="5" spans="1:14">
      <c r="A5" s="29"/>
      <c r="B5" s="29"/>
      <c r="C5" s="29"/>
      <c r="D5" s="29"/>
      <c r="E5" s="29"/>
      <c r="F5" s="29"/>
      <c r="G5" s="29"/>
      <c r="H5" s="29"/>
      <c r="I5" s="29"/>
      <c r="J5" s="2"/>
      <c r="K5" s="2"/>
      <c r="L5" s="2"/>
      <c r="M5" s="2"/>
      <c r="N5" s="2"/>
    </row>
    <row r="6" spans="1:14">
      <c r="A6" s="2"/>
      <c r="B6" s="2"/>
      <c r="C6" s="2"/>
      <c r="D6" s="2"/>
      <c r="E6" s="2"/>
      <c r="F6" s="2"/>
      <c r="G6" s="2"/>
      <c r="H6" s="2"/>
      <c r="I6" s="2"/>
      <c r="J6" s="2"/>
      <c r="K6" s="2"/>
      <c r="L6" s="2"/>
      <c r="M6" s="2"/>
      <c r="N6" s="2"/>
    </row>
    <row r="7" spans="1:14">
      <c r="A7" s="2"/>
      <c r="B7" s="2"/>
      <c r="C7" s="2"/>
      <c r="D7" s="2"/>
      <c r="E7" s="2"/>
      <c r="F7" s="2"/>
      <c r="G7" s="2"/>
      <c r="H7" s="2"/>
      <c r="I7" s="2"/>
      <c r="J7" s="2"/>
      <c r="K7" s="2"/>
      <c r="L7" s="2"/>
      <c r="M7" s="2"/>
      <c r="N7" s="2"/>
    </row>
    <row r="8" spans="1:14">
      <c r="A8" s="2"/>
      <c r="B8" s="2"/>
      <c r="C8" s="2"/>
      <c r="D8" s="2"/>
      <c r="E8" s="2"/>
      <c r="F8" s="2"/>
      <c r="G8" s="2"/>
      <c r="H8" s="2"/>
      <c r="I8" s="2"/>
      <c r="J8" s="2"/>
      <c r="K8" s="2"/>
      <c r="L8" s="2"/>
      <c r="M8" s="2"/>
      <c r="N8" s="2"/>
    </row>
    <row r="9" spans="1:14">
      <c r="A9" s="2"/>
      <c r="B9" s="2"/>
      <c r="C9" s="2"/>
      <c r="D9" s="2"/>
      <c r="E9" s="2"/>
      <c r="F9" s="2"/>
      <c r="G9" s="2"/>
      <c r="H9" s="2"/>
      <c r="I9" s="2"/>
      <c r="J9" s="2"/>
      <c r="K9" s="2"/>
      <c r="L9" s="2"/>
      <c r="M9" s="2"/>
      <c r="N9" s="2"/>
    </row>
    <row r="10" spans="1:14">
      <c r="A10" s="2"/>
      <c r="B10" s="2"/>
      <c r="C10" s="2"/>
      <c r="D10" s="2"/>
      <c r="E10" s="2"/>
      <c r="F10" s="2"/>
      <c r="G10" s="2"/>
      <c r="H10" s="2"/>
      <c r="I10" s="2"/>
      <c r="J10" s="2"/>
      <c r="K10" s="2"/>
      <c r="L10" s="2"/>
      <c r="M10" s="2"/>
      <c r="N10" s="2"/>
    </row>
    <row r="11" spans="1:14">
      <c r="A11" s="2"/>
      <c r="B11" s="2"/>
      <c r="C11" s="2"/>
      <c r="D11" s="2"/>
      <c r="E11" s="2"/>
      <c r="F11" s="2"/>
      <c r="G11" s="2"/>
      <c r="H11" s="2"/>
      <c r="I11" s="2"/>
      <c r="J11" s="2"/>
      <c r="K11" s="2"/>
      <c r="L11" s="2"/>
      <c r="M11" s="2"/>
      <c r="N11" s="2"/>
    </row>
    <row r="12" spans="1:14" ht="15.75">
      <c r="A12" s="726" t="s">
        <v>455</v>
      </c>
      <c r="B12" s="727"/>
      <c r="C12" s="727"/>
      <c r="D12" s="727"/>
      <c r="E12" s="727"/>
      <c r="F12" s="727"/>
      <c r="G12" s="727"/>
      <c r="H12" s="727"/>
      <c r="I12" s="727"/>
      <c r="J12" s="2"/>
      <c r="K12" s="2"/>
      <c r="L12" s="2"/>
      <c r="M12" s="2"/>
      <c r="N12" s="2"/>
    </row>
    <row r="13" spans="1:14">
      <c r="A13" s="728" t="s">
        <v>769</v>
      </c>
      <c r="B13" s="729"/>
      <c r="C13" s="729"/>
      <c r="D13" s="729"/>
      <c r="E13" s="729"/>
      <c r="F13" s="729"/>
      <c r="G13" s="729"/>
      <c r="H13" s="729"/>
      <c r="I13" s="729"/>
      <c r="J13" s="2"/>
      <c r="K13" s="2"/>
      <c r="L13" s="2"/>
      <c r="M13" s="2"/>
      <c r="N13" s="2"/>
    </row>
    <row r="14" spans="1:14">
      <c r="A14" s="728" t="s">
        <v>730</v>
      </c>
      <c r="B14" s="730"/>
      <c r="C14" s="730"/>
      <c r="D14" s="730"/>
      <c r="E14" s="730"/>
      <c r="F14" s="730"/>
      <c r="G14" s="730"/>
      <c r="H14" s="730"/>
      <c r="I14" s="730"/>
      <c r="J14" s="3"/>
      <c r="K14" s="3"/>
      <c r="L14" s="3"/>
      <c r="M14" s="3"/>
      <c r="N14" s="3"/>
    </row>
    <row r="15" spans="1:14">
      <c r="A15" s="26"/>
      <c r="B15" s="27"/>
      <c r="C15" s="27"/>
      <c r="D15" s="27"/>
      <c r="E15" s="27"/>
      <c r="F15" s="27"/>
      <c r="G15" s="27"/>
      <c r="H15" s="27"/>
      <c r="I15" s="27"/>
      <c r="J15" s="3"/>
      <c r="K15" s="3"/>
      <c r="L15" s="3"/>
      <c r="M15" s="3"/>
      <c r="N15" s="3"/>
    </row>
    <row r="16" spans="1:14">
      <c r="A16" s="26"/>
      <c r="B16" s="27"/>
      <c r="C16" s="27"/>
      <c r="D16" s="27"/>
      <c r="E16" s="27"/>
      <c r="F16" s="27"/>
      <c r="G16" s="27"/>
      <c r="H16" s="27"/>
      <c r="I16" s="27"/>
      <c r="J16" s="3"/>
      <c r="K16" s="3"/>
      <c r="L16" s="3"/>
      <c r="M16" s="3"/>
      <c r="N16" s="3"/>
    </row>
    <row r="17" spans="1:15">
      <c r="A17" s="3"/>
      <c r="B17" s="3"/>
      <c r="C17" s="3"/>
      <c r="D17" s="3"/>
      <c r="E17" s="3"/>
      <c r="F17" s="3"/>
      <c r="G17" s="3"/>
      <c r="H17" s="3"/>
      <c r="I17" s="3"/>
      <c r="J17" s="3"/>
      <c r="K17" s="3"/>
      <c r="L17" s="3"/>
      <c r="M17" s="3"/>
      <c r="N17" s="3"/>
    </row>
    <row r="18" spans="1:15">
      <c r="A18" s="729" t="s">
        <v>459</v>
      </c>
      <c r="B18" s="729"/>
      <c r="C18" s="729"/>
      <c r="D18" s="729"/>
      <c r="E18" s="729"/>
      <c r="F18" s="729"/>
      <c r="G18" s="729"/>
      <c r="H18" s="729"/>
      <c r="I18" s="729"/>
      <c r="J18" s="3"/>
      <c r="K18" s="3"/>
      <c r="L18" s="3"/>
      <c r="M18" s="3"/>
      <c r="N18" s="3"/>
    </row>
    <row r="19" spans="1:15">
      <c r="A19" s="731" t="s">
        <v>460</v>
      </c>
      <c r="B19" s="731"/>
      <c r="C19" s="731"/>
      <c r="D19" s="731"/>
      <c r="E19" s="731"/>
      <c r="F19" s="731"/>
      <c r="G19" s="731"/>
      <c r="H19" s="731"/>
      <c r="I19" s="731"/>
      <c r="J19" s="3"/>
      <c r="K19" s="3"/>
      <c r="L19" s="3"/>
      <c r="M19" s="3"/>
      <c r="N19" s="3"/>
    </row>
    <row r="20" spans="1:15">
      <c r="A20" s="3"/>
      <c r="B20" s="3"/>
      <c r="C20" s="3"/>
      <c r="D20" s="3"/>
      <c r="E20" s="3"/>
      <c r="F20" s="3"/>
      <c r="G20" s="3"/>
      <c r="H20" s="3"/>
      <c r="I20" s="3"/>
      <c r="J20" s="3"/>
      <c r="K20" s="3"/>
      <c r="L20" s="3"/>
      <c r="M20" s="3"/>
      <c r="N20" s="3"/>
    </row>
    <row r="21" spans="1:15">
      <c r="A21" s="3"/>
      <c r="B21" s="3"/>
      <c r="C21" s="3"/>
      <c r="D21" s="3"/>
      <c r="E21" s="3"/>
      <c r="F21" s="3"/>
      <c r="G21" s="3"/>
      <c r="H21" s="3"/>
      <c r="I21" s="3"/>
      <c r="J21" s="3"/>
      <c r="K21" s="3"/>
      <c r="L21" s="3"/>
      <c r="M21" s="3"/>
      <c r="N21" s="3"/>
    </row>
    <row r="22" spans="1:15" ht="23.25">
      <c r="A22" s="4"/>
      <c r="C22" s="4"/>
      <c r="D22" s="5"/>
      <c r="E22" s="4"/>
      <c r="F22" s="4"/>
      <c r="G22" s="4"/>
      <c r="H22" s="4"/>
      <c r="I22" s="4"/>
      <c r="J22" s="4"/>
      <c r="K22" s="4"/>
      <c r="L22" s="4"/>
      <c r="M22" s="4"/>
      <c r="N22" s="4"/>
      <c r="O22" s="4"/>
    </row>
    <row r="23" spans="1:15">
      <c r="A23" s="6"/>
      <c r="B23" s="6"/>
      <c r="C23" s="6"/>
      <c r="D23" s="6"/>
      <c r="E23" s="6"/>
      <c r="F23" s="4"/>
      <c r="G23" s="4"/>
      <c r="H23" s="4"/>
      <c r="I23" s="4"/>
      <c r="J23" s="4"/>
      <c r="K23" s="4"/>
      <c r="L23" s="4"/>
      <c r="M23" s="4"/>
      <c r="N23" s="4"/>
      <c r="O23" s="4"/>
    </row>
    <row r="24" spans="1:15">
      <c r="A24" s="6"/>
      <c r="B24" s="6"/>
      <c r="C24" s="6"/>
      <c r="D24" s="6"/>
      <c r="E24" s="6"/>
      <c r="F24" s="4"/>
      <c r="G24" s="4"/>
      <c r="H24" s="4"/>
      <c r="I24" s="4"/>
      <c r="J24" s="4"/>
      <c r="K24" s="4"/>
      <c r="L24" s="4"/>
      <c r="M24" s="4"/>
      <c r="N24" s="4"/>
      <c r="O24" s="4"/>
    </row>
    <row r="25" spans="1:15">
      <c r="A25" s="6"/>
      <c r="B25" s="6"/>
      <c r="C25" s="6"/>
      <c r="D25" s="6"/>
      <c r="E25" s="6"/>
      <c r="F25" s="4"/>
      <c r="G25" s="4"/>
      <c r="H25" s="4"/>
      <c r="I25" s="4"/>
      <c r="J25" s="4"/>
      <c r="K25" s="4"/>
      <c r="L25" s="4"/>
      <c r="M25" s="4"/>
      <c r="N25" s="4"/>
      <c r="O25" s="4"/>
    </row>
    <row r="26" spans="1:15">
      <c r="A26" s="6"/>
      <c r="B26" s="6"/>
      <c r="C26" s="6"/>
      <c r="D26" s="6"/>
      <c r="E26" s="6"/>
      <c r="F26" s="4"/>
      <c r="G26" s="4"/>
      <c r="H26" s="4"/>
      <c r="I26" s="4"/>
      <c r="J26" s="4"/>
      <c r="K26" s="4"/>
      <c r="L26" s="4"/>
      <c r="M26" s="4"/>
      <c r="N26" s="4"/>
      <c r="O26" s="4"/>
    </row>
    <row r="27" spans="1:15">
      <c r="A27" s="4"/>
      <c r="B27" s="4"/>
      <c r="C27" s="4"/>
      <c r="D27" s="4"/>
      <c r="E27" s="4"/>
      <c r="F27" s="4"/>
      <c r="G27" s="4"/>
      <c r="H27" s="4"/>
      <c r="I27" s="4"/>
      <c r="J27" s="4"/>
      <c r="K27" s="4"/>
      <c r="L27" s="4"/>
      <c r="M27" s="4"/>
      <c r="N27" s="4"/>
      <c r="O27" s="4"/>
    </row>
    <row r="28" spans="1:15">
      <c r="A28" s="4"/>
      <c r="B28" s="4"/>
      <c r="C28" s="4"/>
      <c r="D28" s="4"/>
      <c r="E28" s="4"/>
      <c r="F28" s="4"/>
      <c r="G28" s="7"/>
      <c r="H28" s="7"/>
      <c r="I28" s="7"/>
      <c r="J28" s="7"/>
      <c r="K28" s="7"/>
      <c r="L28" s="7"/>
      <c r="M28" s="7"/>
      <c r="N28" s="7"/>
      <c r="O28" s="7"/>
    </row>
    <row r="29" spans="1:15" ht="15.75">
      <c r="A29" s="4"/>
      <c r="B29" s="4"/>
      <c r="C29" s="4"/>
      <c r="E29" s="4"/>
      <c r="F29" s="4"/>
      <c r="G29" s="7"/>
      <c r="H29" s="7"/>
      <c r="I29" s="7"/>
      <c r="J29" s="7"/>
      <c r="K29" s="8"/>
      <c r="L29" s="7"/>
      <c r="M29" s="7"/>
      <c r="N29" s="7"/>
      <c r="O29" s="7"/>
    </row>
    <row r="30" spans="1:15">
      <c r="A30" s="3"/>
      <c r="B30" s="3"/>
      <c r="C30" s="3"/>
      <c r="D30" s="3"/>
      <c r="E30" s="3"/>
      <c r="F30" s="3"/>
      <c r="G30" s="7"/>
      <c r="H30" s="7"/>
      <c r="I30" s="7"/>
      <c r="J30" s="7"/>
      <c r="K30" s="7"/>
      <c r="L30" s="7"/>
      <c r="M30" s="7"/>
      <c r="N30" s="9"/>
      <c r="O30" s="7"/>
    </row>
    <row r="31" spans="1:15">
      <c r="A31" s="3"/>
      <c r="B31" s="3"/>
      <c r="C31" s="3"/>
      <c r="D31" s="3"/>
      <c r="E31" s="3"/>
      <c r="F31" s="3"/>
      <c r="G31" s="7"/>
      <c r="H31" s="7"/>
      <c r="I31" s="7"/>
      <c r="J31" s="7"/>
      <c r="K31" s="7"/>
      <c r="L31" s="7"/>
      <c r="M31" s="7"/>
      <c r="N31" s="7"/>
      <c r="O31" s="7"/>
    </row>
    <row r="32" spans="1:15">
      <c r="A32" s="3"/>
      <c r="B32" s="3"/>
      <c r="C32" s="3"/>
      <c r="D32" s="3"/>
      <c r="E32" s="3"/>
      <c r="F32" s="3"/>
      <c r="G32" s="7"/>
      <c r="I32" s="7"/>
      <c r="J32" s="7"/>
      <c r="K32" s="7"/>
      <c r="L32" s="7"/>
      <c r="M32" s="7"/>
      <c r="N32" s="10"/>
      <c r="O32" s="7"/>
    </row>
    <row r="33" spans="1:15">
      <c r="A33" s="2"/>
      <c r="B33" s="2"/>
      <c r="G33" s="7"/>
      <c r="I33" s="7"/>
      <c r="J33" s="7"/>
      <c r="K33" s="7"/>
      <c r="L33" s="7"/>
      <c r="M33" s="7"/>
      <c r="O33" s="7"/>
    </row>
    <row r="34" spans="1:15">
      <c r="A34" s="2"/>
      <c r="B34" s="2"/>
      <c r="G34" s="7"/>
      <c r="H34" s="7"/>
      <c r="I34" s="7"/>
      <c r="J34" s="7"/>
      <c r="K34" s="7"/>
      <c r="L34" s="7"/>
      <c r="M34" s="7"/>
      <c r="N34" s="7"/>
      <c r="O34" s="7"/>
    </row>
    <row r="35" spans="1:15">
      <c r="A35" s="2"/>
      <c r="B35" s="2"/>
      <c r="H35" s="7"/>
      <c r="I35" s="2"/>
      <c r="K35" s="7"/>
      <c r="L35" s="7"/>
      <c r="M35" s="7"/>
      <c r="N35" s="10"/>
      <c r="O35" s="7"/>
    </row>
    <row r="36" spans="1:15">
      <c r="A36" s="2"/>
      <c r="B36" s="2"/>
      <c r="H36" s="7"/>
      <c r="I36" s="2"/>
      <c r="J36" s="2"/>
      <c r="K36" s="7"/>
      <c r="L36" s="7"/>
      <c r="M36" s="7"/>
      <c r="N36" s="7"/>
      <c r="O36" s="7"/>
    </row>
    <row r="37" spans="1:15">
      <c r="A37" s="2"/>
      <c r="B37" s="2"/>
      <c r="H37" s="7"/>
      <c r="I37" s="2"/>
      <c r="J37" s="2"/>
      <c r="K37" s="2"/>
      <c r="L37" s="2"/>
      <c r="M37" s="2"/>
      <c r="N37" s="2"/>
    </row>
    <row r="38" spans="1:15">
      <c r="A38" s="2"/>
      <c r="B38" s="2"/>
      <c r="H38" s="7"/>
      <c r="I38" s="2"/>
      <c r="J38" s="2"/>
      <c r="K38" s="2"/>
      <c r="L38" s="2"/>
      <c r="M38" s="2"/>
      <c r="N38" s="2"/>
    </row>
    <row r="39" spans="1:15">
      <c r="A39" s="2"/>
      <c r="B39" s="2"/>
      <c r="H39" s="7"/>
      <c r="I39" s="2"/>
      <c r="J39" s="2"/>
      <c r="K39" s="2"/>
      <c r="L39" s="2"/>
      <c r="M39" s="2"/>
      <c r="N39" s="2"/>
    </row>
    <row r="40" spans="1:15">
      <c r="A40" s="2"/>
      <c r="B40" s="2"/>
      <c r="C40" s="6"/>
      <c r="D40" s="10"/>
      <c r="E40" s="10"/>
      <c r="F40" s="7"/>
      <c r="G40" s="7"/>
      <c r="H40" s="7"/>
      <c r="I40" s="2"/>
      <c r="J40" s="2"/>
      <c r="K40" s="2"/>
      <c r="L40" s="2"/>
      <c r="M40" s="2"/>
      <c r="N40" s="2"/>
    </row>
    <row r="41" spans="1:15">
      <c r="A41" s="2"/>
      <c r="B41" s="2"/>
      <c r="C41" s="7"/>
      <c r="D41" s="7"/>
      <c r="E41" s="7"/>
      <c r="F41" s="7"/>
      <c r="G41" s="7"/>
      <c r="H41" s="7"/>
      <c r="I41" s="2"/>
      <c r="J41" s="2"/>
      <c r="K41" s="2"/>
      <c r="L41" s="2"/>
      <c r="M41" s="2"/>
      <c r="N41" s="2"/>
    </row>
    <row r="42" spans="1:15">
      <c r="A42" s="2"/>
      <c r="B42" s="2"/>
      <c r="C42" s="7"/>
      <c r="D42" s="7"/>
      <c r="E42" s="7"/>
      <c r="F42" s="7"/>
      <c r="G42" s="7"/>
      <c r="H42" s="7"/>
      <c r="I42" s="2"/>
      <c r="J42" s="2"/>
      <c r="K42" s="2"/>
      <c r="L42" s="2"/>
      <c r="M42" s="2"/>
      <c r="N42" s="2"/>
    </row>
    <row r="43" spans="1:15">
      <c r="A43" s="2"/>
      <c r="B43" s="2"/>
      <c r="C43" s="2"/>
      <c r="D43" s="7"/>
      <c r="E43" s="7"/>
      <c r="F43" s="7"/>
      <c r="G43" s="7"/>
      <c r="H43" s="7"/>
      <c r="I43" s="2"/>
      <c r="J43" s="2"/>
      <c r="K43" s="2"/>
      <c r="L43" s="2"/>
      <c r="M43" s="2"/>
      <c r="N43" s="2"/>
    </row>
    <row r="44" spans="1:15">
      <c r="A44" s="2"/>
      <c r="B44" s="2"/>
      <c r="C44" s="2"/>
      <c r="D44" s="7"/>
      <c r="E44" s="7"/>
      <c r="F44" s="7"/>
      <c r="G44" s="7"/>
      <c r="H44" s="7"/>
      <c r="I44" s="2"/>
      <c r="J44" s="2"/>
      <c r="K44" s="2"/>
      <c r="L44" s="2"/>
      <c r="M44" s="2"/>
      <c r="N44" s="2"/>
    </row>
    <row r="45" spans="1:15">
      <c r="A45" s="11"/>
      <c r="B45" s="2"/>
      <c r="C45" s="2"/>
      <c r="D45" s="7"/>
      <c r="E45" s="7"/>
      <c r="F45" s="7"/>
      <c r="G45" s="7"/>
      <c r="H45" s="7"/>
      <c r="I45" s="2"/>
      <c r="J45" s="2"/>
      <c r="K45" s="2"/>
      <c r="L45" s="2"/>
      <c r="M45" s="2"/>
      <c r="N45" s="2"/>
    </row>
    <row r="46" spans="1:15">
      <c r="A46" s="11"/>
      <c r="B46" s="11"/>
      <c r="C46" s="11"/>
      <c r="D46" s="11"/>
      <c r="E46" s="11"/>
      <c r="F46" s="2"/>
      <c r="G46" s="2"/>
      <c r="H46" s="2"/>
      <c r="I46" s="2"/>
      <c r="J46" s="2"/>
      <c r="K46" s="2"/>
      <c r="L46" s="2"/>
      <c r="M46" s="2"/>
      <c r="N46" s="2"/>
    </row>
    <row r="47" spans="1:15">
      <c r="A47" s="2"/>
      <c r="B47" s="2"/>
      <c r="C47" s="2"/>
      <c r="D47" s="2"/>
      <c r="E47" s="2"/>
      <c r="F47" s="2"/>
      <c r="G47" s="2"/>
      <c r="H47" s="2"/>
      <c r="I47" s="2"/>
      <c r="J47" s="2"/>
      <c r="K47" s="2"/>
      <c r="L47" s="2"/>
      <c r="M47" s="2"/>
      <c r="N47" s="2"/>
    </row>
  </sheetData>
  <mergeCells count="5">
    <mergeCell ref="A12:I12"/>
    <mergeCell ref="A13:I13"/>
    <mergeCell ref="A14:I14"/>
    <mergeCell ref="A18:I18"/>
    <mergeCell ref="A19:I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4"/>
  <sheetViews>
    <sheetView zoomScale="70" zoomScaleNormal="70" workbookViewId="0">
      <selection activeCell="A164" sqref="A164"/>
    </sheetView>
  </sheetViews>
  <sheetFormatPr defaultColWidth="8.85546875" defaultRowHeight="15.75"/>
  <cols>
    <col min="1" max="1" width="62.5703125" style="12" customWidth="1"/>
    <col min="2" max="2" width="68.5703125" style="12" customWidth="1"/>
    <col min="3" max="3" width="8.85546875" style="12"/>
    <col min="4" max="4" width="13.42578125" style="12" customWidth="1"/>
    <col min="5" max="5" width="64" style="12" customWidth="1"/>
    <col min="6" max="6" width="15.42578125" style="12" customWidth="1"/>
    <col min="7" max="7" width="14.140625" style="12" customWidth="1"/>
    <col min="8" max="8" width="11.5703125" style="100" customWidth="1"/>
    <col min="9" max="9" width="16.85546875" style="12" customWidth="1"/>
    <col min="10" max="10" width="18.5703125" style="12" customWidth="1"/>
    <col min="11" max="11" width="17.5703125" style="12" customWidth="1"/>
    <col min="12" max="12" width="10.5703125" style="12" customWidth="1"/>
    <col min="13" max="16384" width="8.85546875" style="12"/>
  </cols>
  <sheetData>
    <row r="1" spans="1:11">
      <c r="A1" s="95" t="s">
        <v>0</v>
      </c>
      <c r="B1" s="95"/>
      <c r="C1" s="96"/>
      <c r="D1" s="97"/>
      <c r="E1" s="97"/>
      <c r="F1" s="98"/>
      <c r="G1" s="99"/>
      <c r="I1" s="99"/>
      <c r="J1" s="98"/>
      <c r="K1" s="98"/>
    </row>
    <row r="2" spans="1:11">
      <c r="A2" s="95" t="s">
        <v>1</v>
      </c>
      <c r="B2" s="95"/>
      <c r="C2" s="96"/>
      <c r="D2" s="97"/>
      <c r="E2" s="97"/>
      <c r="F2" s="98"/>
      <c r="G2" s="99"/>
      <c r="I2" s="99"/>
      <c r="J2" s="98"/>
      <c r="K2" s="98"/>
    </row>
    <row r="3" spans="1:11">
      <c r="A3" s="95" t="s">
        <v>2</v>
      </c>
      <c r="B3" s="95"/>
      <c r="C3" s="96"/>
      <c r="D3" s="97"/>
      <c r="E3" s="97"/>
      <c r="F3" s="98"/>
      <c r="G3" s="99"/>
      <c r="I3" s="99"/>
      <c r="J3" s="98"/>
      <c r="K3" s="98"/>
    </row>
    <row r="4" spans="1:11">
      <c r="A4" s="95"/>
      <c r="B4" s="95"/>
      <c r="C4" s="96"/>
      <c r="D4" s="97"/>
      <c r="E4" s="97"/>
      <c r="F4" s="98"/>
      <c r="G4" s="99"/>
      <c r="I4" s="99"/>
      <c r="J4" s="98"/>
      <c r="K4" s="98"/>
    </row>
    <row r="5" spans="1:11">
      <c r="A5" s="95" t="s">
        <v>3</v>
      </c>
      <c r="C5" s="96"/>
      <c r="D5" s="97"/>
      <c r="E5" s="97"/>
      <c r="F5" s="98"/>
      <c r="G5" s="99"/>
      <c r="I5" s="99"/>
      <c r="J5" s="98"/>
      <c r="K5" s="98"/>
    </row>
    <row r="6" spans="1:11">
      <c r="A6" s="22"/>
      <c r="B6" s="22"/>
      <c r="C6" s="96"/>
      <c r="D6" s="101"/>
      <c r="E6" s="101"/>
      <c r="F6" s="98"/>
      <c r="G6" s="99"/>
      <c r="I6" s="99"/>
      <c r="J6" s="98"/>
      <c r="K6" s="98"/>
    </row>
    <row r="7" spans="1:11">
      <c r="A7" s="96" t="s">
        <v>4</v>
      </c>
      <c r="B7" s="22"/>
      <c r="D7" s="101"/>
      <c r="E7" s="101"/>
      <c r="F7" s="98"/>
      <c r="G7" s="99"/>
      <c r="I7" s="99"/>
      <c r="J7" s="98"/>
      <c r="K7" s="98"/>
    </row>
    <row r="8" spans="1:11">
      <c r="A8" s="96"/>
      <c r="B8" s="22"/>
      <c r="D8" s="102"/>
      <c r="E8" s="101"/>
      <c r="F8" s="98"/>
      <c r="G8" s="99"/>
      <c r="I8" s="99"/>
      <c r="J8" s="98"/>
      <c r="K8" s="98"/>
    </row>
    <row r="9" spans="1:11" ht="47.25">
      <c r="A9" s="103" t="s">
        <v>5</v>
      </c>
      <c r="B9" s="103" t="s">
        <v>6</v>
      </c>
      <c r="C9" s="104" t="s">
        <v>7</v>
      </c>
      <c r="D9" s="20" t="s">
        <v>736</v>
      </c>
      <c r="E9" s="20" t="s">
        <v>111</v>
      </c>
      <c r="F9" s="105" t="s">
        <v>8</v>
      </c>
      <c r="G9" s="106" t="s">
        <v>9</v>
      </c>
      <c r="H9" s="107" t="s">
        <v>10</v>
      </c>
      <c r="I9" s="106" t="s">
        <v>11</v>
      </c>
      <c r="J9" s="105" t="s">
        <v>12</v>
      </c>
      <c r="K9" s="105" t="s">
        <v>13</v>
      </c>
    </row>
    <row r="10" spans="1:11">
      <c r="A10" s="108" t="s">
        <v>475</v>
      </c>
      <c r="B10" s="108"/>
      <c r="C10" s="109"/>
      <c r="D10" s="110"/>
      <c r="E10" s="110"/>
      <c r="F10" s="111"/>
      <c r="G10" s="112"/>
      <c r="H10" s="113"/>
      <c r="I10" s="112"/>
      <c r="J10" s="111"/>
      <c r="K10" s="111"/>
    </row>
    <row r="11" spans="1:11" ht="110.25">
      <c r="A11" s="114" t="s">
        <v>468</v>
      </c>
      <c r="B11" s="114" t="s">
        <v>14</v>
      </c>
      <c r="C11" s="115"/>
      <c r="D11" s="116"/>
      <c r="E11" s="117"/>
      <c r="F11" s="118"/>
      <c r="G11" s="119"/>
      <c r="H11" s="120"/>
      <c r="I11" s="119"/>
      <c r="J11" s="118"/>
      <c r="K11" s="118"/>
    </row>
    <row r="12" spans="1:11">
      <c r="A12" s="121" t="s">
        <v>15</v>
      </c>
      <c r="B12" s="114"/>
      <c r="C12" s="122"/>
      <c r="D12" s="123"/>
      <c r="E12" s="124"/>
      <c r="F12" s="118"/>
      <c r="G12" s="119"/>
      <c r="H12" s="120"/>
      <c r="I12" s="119"/>
      <c r="J12" s="118"/>
      <c r="K12" s="118"/>
    </row>
    <row r="13" spans="1:11">
      <c r="A13" s="114" t="s">
        <v>16</v>
      </c>
      <c r="B13" s="114"/>
      <c r="C13" s="115" t="s">
        <v>17</v>
      </c>
      <c r="D13" s="116">
        <v>30000</v>
      </c>
      <c r="E13" s="117"/>
      <c r="F13" s="118"/>
      <c r="G13" s="125"/>
      <c r="H13" s="126"/>
      <c r="I13" s="125">
        <f>G13+(G13*H13/100)</f>
        <v>0</v>
      </c>
      <c r="J13" s="127">
        <f t="shared" ref="J13:J48" si="0">D13*G13</f>
        <v>0</v>
      </c>
      <c r="K13" s="127">
        <f t="shared" ref="K13:K48" si="1">D13*I13</f>
        <v>0</v>
      </c>
    </row>
    <row r="14" spans="1:11">
      <c r="A14" s="114" t="s">
        <v>18</v>
      </c>
      <c r="B14" s="114"/>
      <c r="C14" s="115" t="s">
        <v>17</v>
      </c>
      <c r="D14" s="116">
        <v>135000</v>
      </c>
      <c r="E14" s="117"/>
      <c r="F14" s="118"/>
      <c r="G14" s="125"/>
      <c r="H14" s="128"/>
      <c r="I14" s="125">
        <f t="shared" ref="I14:I48" si="2">G14+(G14*H14/100)</f>
        <v>0</v>
      </c>
      <c r="J14" s="127">
        <f t="shared" ref="J14:J48" si="3">D14*G14</f>
        <v>0</v>
      </c>
      <c r="K14" s="127">
        <f t="shared" ref="K14:K48" si="4">D14*I14</f>
        <v>0</v>
      </c>
    </row>
    <row r="15" spans="1:11">
      <c r="A15" s="114" t="s">
        <v>19</v>
      </c>
      <c r="B15" s="114"/>
      <c r="C15" s="115" t="s">
        <v>17</v>
      </c>
      <c r="D15" s="116">
        <v>63000</v>
      </c>
      <c r="E15" s="117"/>
      <c r="F15" s="118"/>
      <c r="G15" s="125"/>
      <c r="H15" s="126"/>
      <c r="I15" s="125">
        <f t="shared" si="2"/>
        <v>0</v>
      </c>
      <c r="J15" s="127">
        <f t="shared" si="3"/>
        <v>0</v>
      </c>
      <c r="K15" s="127">
        <f t="shared" si="4"/>
        <v>0</v>
      </c>
    </row>
    <row r="16" spans="1:11">
      <c r="A16" s="114" t="s">
        <v>787</v>
      </c>
      <c r="B16" s="114"/>
      <c r="C16" s="115" t="s">
        <v>17</v>
      </c>
      <c r="D16" s="116">
        <v>105000</v>
      </c>
      <c r="E16" s="117"/>
      <c r="F16" s="118"/>
      <c r="G16" s="125"/>
      <c r="H16" s="128"/>
      <c r="I16" s="125">
        <f t="shared" si="2"/>
        <v>0</v>
      </c>
      <c r="J16" s="127">
        <f t="shared" si="3"/>
        <v>0</v>
      </c>
      <c r="K16" s="127">
        <f t="shared" si="4"/>
        <v>0</v>
      </c>
    </row>
    <row r="17" spans="1:11">
      <c r="A17" s="114" t="s">
        <v>20</v>
      </c>
      <c r="B17" s="114"/>
      <c r="C17" s="115" t="s">
        <v>17</v>
      </c>
      <c r="D17" s="116">
        <v>30000</v>
      </c>
      <c r="E17" s="117"/>
      <c r="F17" s="118"/>
      <c r="G17" s="125"/>
      <c r="H17" s="128"/>
      <c r="I17" s="125">
        <f t="shared" si="2"/>
        <v>0</v>
      </c>
      <c r="J17" s="127">
        <f t="shared" si="3"/>
        <v>0</v>
      </c>
      <c r="K17" s="127">
        <f t="shared" si="4"/>
        <v>0</v>
      </c>
    </row>
    <row r="18" spans="1:11">
      <c r="A18" s="121" t="s">
        <v>21</v>
      </c>
      <c r="B18" s="114"/>
      <c r="C18" s="115"/>
      <c r="D18" s="116"/>
      <c r="E18" s="117"/>
      <c r="F18" s="118"/>
      <c r="G18" s="125"/>
      <c r="H18" s="128"/>
      <c r="I18" s="125">
        <f t="shared" si="2"/>
        <v>0</v>
      </c>
      <c r="J18" s="127">
        <f t="shared" si="3"/>
        <v>0</v>
      </c>
      <c r="K18" s="127">
        <f t="shared" si="4"/>
        <v>0</v>
      </c>
    </row>
    <row r="19" spans="1:11">
      <c r="A19" s="114" t="s">
        <v>22</v>
      </c>
      <c r="B19" s="114"/>
      <c r="C19" s="115" t="s">
        <v>17</v>
      </c>
      <c r="D19" s="116">
        <v>600</v>
      </c>
      <c r="E19" s="117"/>
      <c r="F19" s="118"/>
      <c r="G19" s="125"/>
      <c r="H19" s="128"/>
      <c r="I19" s="125">
        <f t="shared" si="2"/>
        <v>0</v>
      </c>
      <c r="J19" s="127">
        <f t="shared" si="3"/>
        <v>0</v>
      </c>
      <c r="K19" s="127">
        <f t="shared" si="4"/>
        <v>0</v>
      </c>
    </row>
    <row r="20" spans="1:11">
      <c r="A20" s="114" t="s">
        <v>784</v>
      </c>
      <c r="B20" s="114"/>
      <c r="C20" s="115" t="s">
        <v>17</v>
      </c>
      <c r="D20" s="116">
        <v>4500</v>
      </c>
      <c r="E20" s="117"/>
      <c r="F20" s="118"/>
      <c r="G20" s="125"/>
      <c r="H20" s="128"/>
      <c r="I20" s="125">
        <f t="shared" si="2"/>
        <v>0</v>
      </c>
      <c r="J20" s="127">
        <f t="shared" si="3"/>
        <v>0</v>
      </c>
      <c r="K20" s="127">
        <f t="shared" si="4"/>
        <v>0</v>
      </c>
    </row>
    <row r="21" spans="1:11">
      <c r="A21" s="114" t="s">
        <v>785</v>
      </c>
      <c r="B21" s="114"/>
      <c r="C21" s="115" t="s">
        <v>17</v>
      </c>
      <c r="D21" s="116">
        <v>300</v>
      </c>
      <c r="E21" s="117"/>
      <c r="F21" s="118"/>
      <c r="G21" s="125"/>
      <c r="H21" s="128"/>
      <c r="I21" s="125">
        <f t="shared" si="2"/>
        <v>0</v>
      </c>
      <c r="J21" s="127">
        <f t="shared" si="3"/>
        <v>0</v>
      </c>
      <c r="K21" s="127">
        <f t="shared" si="4"/>
        <v>0</v>
      </c>
    </row>
    <row r="22" spans="1:11">
      <c r="A22" s="114" t="s">
        <v>23</v>
      </c>
      <c r="B22" s="114"/>
      <c r="C22" s="115" t="s">
        <v>17</v>
      </c>
      <c r="D22" s="116">
        <v>750</v>
      </c>
      <c r="E22" s="117"/>
      <c r="F22" s="118"/>
      <c r="G22" s="125"/>
      <c r="H22" s="128"/>
      <c r="I22" s="125">
        <f t="shared" si="2"/>
        <v>0</v>
      </c>
      <c r="J22" s="127">
        <f t="shared" si="3"/>
        <v>0</v>
      </c>
      <c r="K22" s="127">
        <f t="shared" si="4"/>
        <v>0</v>
      </c>
    </row>
    <row r="23" spans="1:11">
      <c r="A23" s="121" t="s">
        <v>24</v>
      </c>
      <c r="B23" s="114"/>
      <c r="C23" s="115"/>
      <c r="D23" s="116"/>
      <c r="E23" s="117"/>
      <c r="F23" s="118"/>
      <c r="G23" s="125"/>
      <c r="H23" s="128"/>
      <c r="I23" s="125">
        <f t="shared" si="2"/>
        <v>0</v>
      </c>
      <c r="J23" s="127">
        <f t="shared" si="3"/>
        <v>0</v>
      </c>
      <c r="K23" s="127">
        <f t="shared" si="4"/>
        <v>0</v>
      </c>
    </row>
    <row r="24" spans="1:11">
      <c r="A24" s="114" t="s">
        <v>786</v>
      </c>
      <c r="B24" s="114" t="s">
        <v>767</v>
      </c>
      <c r="C24" s="115" t="s">
        <v>17</v>
      </c>
      <c r="D24" s="116">
        <v>3450</v>
      </c>
      <c r="E24" s="117"/>
      <c r="F24" s="118"/>
      <c r="G24" s="125"/>
      <c r="H24" s="128"/>
      <c r="I24" s="125">
        <f t="shared" si="2"/>
        <v>0</v>
      </c>
      <c r="J24" s="127">
        <f t="shared" si="3"/>
        <v>0</v>
      </c>
      <c r="K24" s="127">
        <f t="shared" si="4"/>
        <v>0</v>
      </c>
    </row>
    <row r="25" spans="1:11">
      <c r="A25" s="114" t="s">
        <v>25</v>
      </c>
      <c r="B25" s="114" t="s">
        <v>768</v>
      </c>
      <c r="C25" s="115" t="s">
        <v>17</v>
      </c>
      <c r="D25" s="116">
        <v>3300</v>
      </c>
      <c r="E25" s="117"/>
      <c r="F25" s="118"/>
      <c r="G25" s="125"/>
      <c r="H25" s="128"/>
      <c r="I25" s="125">
        <f t="shared" si="2"/>
        <v>0</v>
      </c>
      <c r="J25" s="127">
        <f t="shared" si="3"/>
        <v>0</v>
      </c>
      <c r="K25" s="127">
        <f t="shared" si="4"/>
        <v>0</v>
      </c>
    </row>
    <row r="26" spans="1:11">
      <c r="A26" s="54" t="s">
        <v>486</v>
      </c>
      <c r="B26" s="15"/>
      <c r="C26" s="17"/>
      <c r="D26" s="72"/>
      <c r="E26" s="55"/>
      <c r="F26" s="56"/>
      <c r="G26" s="57"/>
      <c r="H26" s="129"/>
      <c r="I26" s="125">
        <f t="shared" si="2"/>
        <v>0</v>
      </c>
      <c r="J26" s="127">
        <f t="shared" si="3"/>
        <v>0</v>
      </c>
      <c r="K26" s="127">
        <f t="shared" si="4"/>
        <v>0</v>
      </c>
    </row>
    <row r="27" spans="1:11" ht="47.25">
      <c r="A27" s="15" t="s">
        <v>466</v>
      </c>
      <c r="B27" s="15" t="s">
        <v>467</v>
      </c>
      <c r="C27" s="17" t="s">
        <v>17</v>
      </c>
      <c r="D27" s="72">
        <v>540</v>
      </c>
      <c r="E27" s="55"/>
      <c r="F27" s="56"/>
      <c r="G27" s="130"/>
      <c r="H27" s="131"/>
      <c r="I27" s="125">
        <f t="shared" si="2"/>
        <v>0</v>
      </c>
      <c r="J27" s="127">
        <f t="shared" si="3"/>
        <v>0</v>
      </c>
      <c r="K27" s="127">
        <f t="shared" si="4"/>
        <v>0</v>
      </c>
    </row>
    <row r="28" spans="1:11">
      <c r="A28" s="121" t="s">
        <v>26</v>
      </c>
      <c r="B28" s="114"/>
      <c r="C28" s="115"/>
      <c r="D28" s="116"/>
      <c r="E28" s="117"/>
      <c r="F28" s="118"/>
      <c r="G28" s="125"/>
      <c r="H28" s="128"/>
      <c r="I28" s="125">
        <f t="shared" si="2"/>
        <v>0</v>
      </c>
      <c r="J28" s="127">
        <f t="shared" si="3"/>
        <v>0</v>
      </c>
      <c r="K28" s="127">
        <f t="shared" si="4"/>
        <v>0</v>
      </c>
    </row>
    <row r="29" spans="1:11">
      <c r="A29" s="114" t="s">
        <v>27</v>
      </c>
      <c r="B29" s="114"/>
      <c r="C29" s="115" t="s">
        <v>17</v>
      </c>
      <c r="D29" s="116">
        <v>18600</v>
      </c>
      <c r="E29" s="117"/>
      <c r="F29" s="118"/>
      <c r="G29" s="125"/>
      <c r="H29" s="128"/>
      <c r="I29" s="125">
        <f t="shared" si="2"/>
        <v>0</v>
      </c>
      <c r="J29" s="127">
        <f t="shared" si="3"/>
        <v>0</v>
      </c>
      <c r="K29" s="127">
        <f t="shared" si="4"/>
        <v>0</v>
      </c>
    </row>
    <row r="30" spans="1:11">
      <c r="A30" s="114" t="s">
        <v>28</v>
      </c>
      <c r="B30" s="114"/>
      <c r="C30" s="115" t="s">
        <v>17</v>
      </c>
      <c r="D30" s="116">
        <v>3600</v>
      </c>
      <c r="E30" s="117"/>
      <c r="F30" s="118"/>
      <c r="G30" s="125"/>
      <c r="H30" s="128"/>
      <c r="I30" s="125">
        <f t="shared" si="2"/>
        <v>0</v>
      </c>
      <c r="J30" s="127">
        <f t="shared" si="3"/>
        <v>0</v>
      </c>
      <c r="K30" s="127">
        <f t="shared" si="4"/>
        <v>0</v>
      </c>
    </row>
    <row r="31" spans="1:11" ht="110.25">
      <c r="A31" s="54" t="s">
        <v>476</v>
      </c>
      <c r="B31" s="15" t="s">
        <v>433</v>
      </c>
      <c r="C31" s="17"/>
      <c r="D31" s="72"/>
      <c r="E31" s="55"/>
      <c r="F31" s="56"/>
      <c r="G31" s="57"/>
      <c r="H31" s="53"/>
      <c r="I31" s="125">
        <f t="shared" si="2"/>
        <v>0</v>
      </c>
      <c r="J31" s="127">
        <f t="shared" si="3"/>
        <v>0</v>
      </c>
      <c r="K31" s="127">
        <f t="shared" si="4"/>
        <v>0</v>
      </c>
    </row>
    <row r="32" spans="1:11">
      <c r="A32" s="17" t="s">
        <v>779</v>
      </c>
      <c r="B32" s="15"/>
      <c r="C32" s="17" t="s">
        <v>17</v>
      </c>
      <c r="D32" s="72">
        <v>300</v>
      </c>
      <c r="E32" s="55"/>
      <c r="F32" s="56"/>
      <c r="G32" s="132"/>
      <c r="H32" s="133"/>
      <c r="I32" s="125">
        <f t="shared" si="2"/>
        <v>0</v>
      </c>
      <c r="J32" s="127">
        <f t="shared" si="3"/>
        <v>0</v>
      </c>
      <c r="K32" s="127">
        <f t="shared" si="4"/>
        <v>0</v>
      </c>
    </row>
    <row r="33" spans="1:11">
      <c r="A33" s="17" t="s">
        <v>766</v>
      </c>
      <c r="B33" s="15"/>
      <c r="C33" s="17" t="s">
        <v>17</v>
      </c>
      <c r="D33" s="72">
        <v>25500</v>
      </c>
      <c r="E33" s="55"/>
      <c r="F33" s="56"/>
      <c r="G33" s="132"/>
      <c r="H33" s="134"/>
      <c r="I33" s="125">
        <f t="shared" si="2"/>
        <v>0</v>
      </c>
      <c r="J33" s="127">
        <f t="shared" si="3"/>
        <v>0</v>
      </c>
      <c r="K33" s="127">
        <f t="shared" si="4"/>
        <v>0</v>
      </c>
    </row>
    <row r="34" spans="1:11">
      <c r="A34" s="15" t="s">
        <v>37</v>
      </c>
      <c r="B34" s="15"/>
      <c r="C34" s="17" t="s">
        <v>17</v>
      </c>
      <c r="D34" s="72">
        <v>3900</v>
      </c>
      <c r="E34" s="55"/>
      <c r="F34" s="56"/>
      <c r="G34" s="132"/>
      <c r="H34" s="134"/>
      <c r="I34" s="125">
        <f t="shared" si="2"/>
        <v>0</v>
      </c>
      <c r="J34" s="127">
        <f t="shared" si="3"/>
        <v>0</v>
      </c>
      <c r="K34" s="127">
        <f t="shared" si="4"/>
        <v>0</v>
      </c>
    </row>
    <row r="35" spans="1:11">
      <c r="A35" s="15" t="s">
        <v>38</v>
      </c>
      <c r="B35" s="15"/>
      <c r="C35" s="17" t="s">
        <v>17</v>
      </c>
      <c r="D35" s="72">
        <v>2400</v>
      </c>
      <c r="E35" s="55"/>
      <c r="F35" s="56"/>
      <c r="G35" s="132"/>
      <c r="H35" s="134"/>
      <c r="I35" s="125">
        <f t="shared" si="2"/>
        <v>0</v>
      </c>
      <c r="J35" s="127">
        <f t="shared" si="3"/>
        <v>0</v>
      </c>
      <c r="K35" s="127">
        <f t="shared" si="4"/>
        <v>0</v>
      </c>
    </row>
    <row r="36" spans="1:11">
      <c r="A36" s="15" t="s">
        <v>780</v>
      </c>
      <c r="B36" s="15"/>
      <c r="C36" s="17" t="s">
        <v>17</v>
      </c>
      <c r="D36" s="72">
        <v>3600</v>
      </c>
      <c r="E36" s="55"/>
      <c r="F36" s="56"/>
      <c r="G36" s="132"/>
      <c r="H36" s="134"/>
      <c r="I36" s="125">
        <f t="shared" si="2"/>
        <v>0</v>
      </c>
      <c r="J36" s="127">
        <f t="shared" si="3"/>
        <v>0</v>
      </c>
      <c r="K36" s="127">
        <f t="shared" si="4"/>
        <v>0</v>
      </c>
    </row>
    <row r="37" spans="1:11">
      <c r="A37" s="15" t="s">
        <v>39</v>
      </c>
      <c r="B37" s="15"/>
      <c r="C37" s="17" t="s">
        <v>17</v>
      </c>
      <c r="D37" s="72">
        <v>4800</v>
      </c>
      <c r="E37" s="55"/>
      <c r="F37" s="56"/>
      <c r="G37" s="132"/>
      <c r="H37" s="134"/>
      <c r="I37" s="125">
        <f t="shared" si="2"/>
        <v>0</v>
      </c>
      <c r="J37" s="127">
        <f t="shared" si="3"/>
        <v>0</v>
      </c>
      <c r="K37" s="127">
        <f t="shared" si="4"/>
        <v>0</v>
      </c>
    </row>
    <row r="38" spans="1:11">
      <c r="A38" s="15" t="s">
        <v>532</v>
      </c>
      <c r="B38" s="15"/>
      <c r="C38" s="17" t="s">
        <v>17</v>
      </c>
      <c r="D38" s="72">
        <v>600</v>
      </c>
      <c r="E38" s="55"/>
      <c r="F38" s="56"/>
      <c r="G38" s="130"/>
      <c r="H38" s="134"/>
      <c r="I38" s="125">
        <f t="shared" si="2"/>
        <v>0</v>
      </c>
      <c r="J38" s="127">
        <f t="shared" si="3"/>
        <v>0</v>
      </c>
      <c r="K38" s="127">
        <f t="shared" si="4"/>
        <v>0</v>
      </c>
    </row>
    <row r="39" spans="1:11">
      <c r="A39" s="15" t="s">
        <v>781</v>
      </c>
      <c r="B39" s="15"/>
      <c r="C39" s="17" t="s">
        <v>17</v>
      </c>
      <c r="D39" s="72">
        <v>4500</v>
      </c>
      <c r="E39" s="55"/>
      <c r="F39" s="56"/>
      <c r="G39" s="132"/>
      <c r="H39" s="134"/>
      <c r="I39" s="125">
        <f t="shared" si="2"/>
        <v>0</v>
      </c>
      <c r="J39" s="127">
        <f t="shared" si="3"/>
        <v>0</v>
      </c>
      <c r="K39" s="127">
        <f t="shared" si="4"/>
        <v>0</v>
      </c>
    </row>
    <row r="40" spans="1:11">
      <c r="A40" s="15" t="s">
        <v>40</v>
      </c>
      <c r="B40" s="15"/>
      <c r="C40" s="17" t="s">
        <v>17</v>
      </c>
      <c r="D40" s="72">
        <v>5100</v>
      </c>
      <c r="E40" s="55"/>
      <c r="F40" s="56"/>
      <c r="G40" s="132"/>
      <c r="H40" s="134"/>
      <c r="I40" s="125">
        <f t="shared" si="2"/>
        <v>0</v>
      </c>
      <c r="J40" s="127">
        <f t="shared" si="3"/>
        <v>0</v>
      </c>
      <c r="K40" s="127">
        <f t="shared" si="4"/>
        <v>0</v>
      </c>
    </row>
    <row r="41" spans="1:11">
      <c r="A41" s="15" t="s">
        <v>782</v>
      </c>
      <c r="B41" s="15"/>
      <c r="C41" s="17" t="s">
        <v>17</v>
      </c>
      <c r="D41" s="72">
        <v>120000</v>
      </c>
      <c r="E41" s="55"/>
      <c r="F41" s="56"/>
      <c r="G41" s="132"/>
      <c r="H41" s="135"/>
      <c r="I41" s="125">
        <f t="shared" si="2"/>
        <v>0</v>
      </c>
      <c r="J41" s="127">
        <f t="shared" si="3"/>
        <v>0</v>
      </c>
      <c r="K41" s="127">
        <f t="shared" si="4"/>
        <v>0</v>
      </c>
    </row>
    <row r="42" spans="1:11">
      <c r="A42" s="15" t="s">
        <v>41</v>
      </c>
      <c r="B42" s="15"/>
      <c r="C42" s="17" t="s">
        <v>17</v>
      </c>
      <c r="D42" s="72">
        <v>120000</v>
      </c>
      <c r="E42" s="55"/>
      <c r="F42" s="56"/>
      <c r="G42" s="132"/>
      <c r="H42" s="134"/>
      <c r="I42" s="125">
        <f t="shared" si="2"/>
        <v>0</v>
      </c>
      <c r="J42" s="127">
        <f t="shared" si="3"/>
        <v>0</v>
      </c>
      <c r="K42" s="127">
        <f t="shared" si="4"/>
        <v>0</v>
      </c>
    </row>
    <row r="43" spans="1:11">
      <c r="A43" s="15" t="s">
        <v>533</v>
      </c>
      <c r="B43" s="15"/>
      <c r="C43" s="17" t="s">
        <v>17</v>
      </c>
      <c r="D43" s="72">
        <v>900</v>
      </c>
      <c r="E43" s="55"/>
      <c r="F43" s="56"/>
      <c r="G43" s="130"/>
      <c r="H43" s="134"/>
      <c r="I43" s="125">
        <f t="shared" si="2"/>
        <v>0</v>
      </c>
      <c r="J43" s="127">
        <f t="shared" si="3"/>
        <v>0</v>
      </c>
      <c r="K43" s="127">
        <f t="shared" si="4"/>
        <v>0</v>
      </c>
    </row>
    <row r="44" spans="1:11" ht="47.25">
      <c r="A44" s="17" t="s">
        <v>712</v>
      </c>
      <c r="B44" s="15" t="s">
        <v>42</v>
      </c>
      <c r="C44" s="17" t="s">
        <v>17</v>
      </c>
      <c r="D44" s="18">
        <v>4800</v>
      </c>
      <c r="E44" s="136"/>
      <c r="F44" s="137"/>
      <c r="G44" s="130"/>
      <c r="H44" s="134"/>
      <c r="I44" s="125">
        <f t="shared" si="2"/>
        <v>0</v>
      </c>
      <c r="J44" s="127">
        <f t="shared" si="3"/>
        <v>0</v>
      </c>
      <c r="K44" s="127">
        <f t="shared" si="4"/>
        <v>0</v>
      </c>
    </row>
    <row r="45" spans="1:11" ht="78.75">
      <c r="A45" s="54" t="s">
        <v>477</v>
      </c>
      <c r="B45" s="138" t="s">
        <v>43</v>
      </c>
      <c r="C45" s="17"/>
      <c r="D45" s="139"/>
      <c r="E45" s="140"/>
      <c r="F45" s="141"/>
      <c r="G45" s="57"/>
      <c r="H45" s="142"/>
      <c r="I45" s="125">
        <f t="shared" si="2"/>
        <v>0</v>
      </c>
      <c r="J45" s="127">
        <f t="shared" si="3"/>
        <v>0</v>
      </c>
      <c r="K45" s="127">
        <f t="shared" si="4"/>
        <v>0</v>
      </c>
    </row>
    <row r="46" spans="1:11" ht="31.5">
      <c r="A46" s="143" t="s">
        <v>44</v>
      </c>
      <c r="B46" s="143"/>
      <c r="C46" s="13" t="s">
        <v>17</v>
      </c>
      <c r="D46" s="139">
        <v>2400</v>
      </c>
      <c r="E46" s="140"/>
      <c r="F46" s="141"/>
      <c r="G46" s="130"/>
      <c r="H46" s="135"/>
      <c r="I46" s="125">
        <f t="shared" si="2"/>
        <v>0</v>
      </c>
      <c r="J46" s="127">
        <f t="shared" si="3"/>
        <v>0</v>
      </c>
      <c r="K46" s="127">
        <f t="shared" si="4"/>
        <v>0</v>
      </c>
    </row>
    <row r="47" spans="1:11" ht="31.5">
      <c r="A47" s="143" t="s">
        <v>45</v>
      </c>
      <c r="B47" s="143"/>
      <c r="C47" s="13" t="s">
        <v>17</v>
      </c>
      <c r="D47" s="139">
        <v>2400</v>
      </c>
      <c r="E47" s="140"/>
      <c r="F47" s="45"/>
      <c r="G47" s="130"/>
      <c r="H47" s="135"/>
      <c r="I47" s="125">
        <f t="shared" si="2"/>
        <v>0</v>
      </c>
      <c r="J47" s="127">
        <f t="shared" si="3"/>
        <v>0</v>
      </c>
      <c r="K47" s="127">
        <f t="shared" si="4"/>
        <v>0</v>
      </c>
    </row>
    <row r="48" spans="1:11" ht="31.5">
      <c r="A48" s="143" t="s">
        <v>46</v>
      </c>
      <c r="B48" s="143"/>
      <c r="C48" s="13" t="s">
        <v>17</v>
      </c>
      <c r="D48" s="139">
        <v>1200</v>
      </c>
      <c r="E48" s="140"/>
      <c r="F48" s="45"/>
      <c r="G48" s="130"/>
      <c r="H48" s="135"/>
      <c r="I48" s="125">
        <f t="shared" si="2"/>
        <v>0</v>
      </c>
      <c r="J48" s="127">
        <f t="shared" si="3"/>
        <v>0</v>
      </c>
      <c r="K48" s="127">
        <f t="shared" si="4"/>
        <v>0</v>
      </c>
    </row>
    <row r="49" spans="1:13">
      <c r="A49" s="54" t="s">
        <v>553</v>
      </c>
      <c r="B49" s="15"/>
      <c r="C49" s="17"/>
      <c r="D49" s="72"/>
      <c r="E49" s="55"/>
      <c r="F49" s="56"/>
      <c r="G49" s="130"/>
      <c r="H49" s="135"/>
      <c r="I49" s="130"/>
      <c r="J49" s="144">
        <f>SUM(J13:J48)</f>
        <v>0</v>
      </c>
      <c r="K49" s="145">
        <f>SUM(K13:K48)</f>
        <v>0</v>
      </c>
    </row>
    <row r="50" spans="1:13">
      <c r="A50" s="146"/>
      <c r="B50" s="147"/>
      <c r="C50" s="148"/>
      <c r="D50" s="149"/>
      <c r="E50" s="150"/>
      <c r="F50" s="151"/>
      <c r="G50" s="132"/>
      <c r="H50" s="152"/>
      <c r="I50" s="132"/>
      <c r="J50" s="153"/>
      <c r="K50" s="145"/>
    </row>
    <row r="51" spans="1:13">
      <c r="A51" s="154" t="s">
        <v>479</v>
      </c>
      <c r="B51" s="154"/>
      <c r="C51" s="154"/>
      <c r="D51" s="155"/>
      <c r="E51" s="156"/>
      <c r="F51" s="157"/>
      <c r="G51" s="158"/>
      <c r="H51" s="159"/>
      <c r="I51" s="160"/>
      <c r="J51" s="161"/>
      <c r="K51" s="162"/>
    </row>
    <row r="52" spans="1:13" ht="94.5">
      <c r="A52" s="54" t="s">
        <v>480</v>
      </c>
      <c r="B52" s="15" t="s">
        <v>634</v>
      </c>
      <c r="C52" s="17"/>
      <c r="D52" s="72"/>
      <c r="E52" s="55"/>
      <c r="F52" s="56"/>
      <c r="G52" s="57"/>
      <c r="H52" s="53"/>
      <c r="I52" s="46"/>
      <c r="J52" s="56"/>
      <c r="K52" s="163"/>
    </row>
    <row r="53" spans="1:13">
      <c r="A53" s="15" t="s">
        <v>29</v>
      </c>
      <c r="B53" s="15"/>
      <c r="C53" s="17" t="s">
        <v>17</v>
      </c>
      <c r="D53" s="72">
        <v>3000</v>
      </c>
      <c r="E53" s="55"/>
      <c r="F53" s="56"/>
      <c r="G53" s="164"/>
      <c r="H53" s="165"/>
      <c r="I53" s="164">
        <f>G53+(G53*H53/100)</f>
        <v>0</v>
      </c>
      <c r="J53" s="166">
        <f t="shared" ref="J53:J59" si="5">D53*G53</f>
        <v>0</v>
      </c>
      <c r="K53" s="167">
        <f t="shared" ref="K53:K59" si="6">D53*I53</f>
        <v>0</v>
      </c>
    </row>
    <row r="54" spans="1:13">
      <c r="A54" s="15" t="s">
        <v>30</v>
      </c>
      <c r="B54" s="15"/>
      <c r="C54" s="17" t="s">
        <v>17</v>
      </c>
      <c r="D54" s="72">
        <v>120000</v>
      </c>
      <c r="E54" s="55"/>
      <c r="F54" s="56"/>
      <c r="G54" s="164"/>
      <c r="H54" s="165"/>
      <c r="I54" s="164">
        <f t="shared" ref="I54:I59" si="7">G54+(G54*H54/100)</f>
        <v>0</v>
      </c>
      <c r="J54" s="166">
        <f t="shared" ref="J54:J59" si="8">D54*G54</f>
        <v>0</v>
      </c>
      <c r="K54" s="167">
        <f t="shared" ref="K54:K59" si="9">D54*I54</f>
        <v>0</v>
      </c>
    </row>
    <row r="55" spans="1:13">
      <c r="A55" s="15" t="s">
        <v>31</v>
      </c>
      <c r="B55" s="15"/>
      <c r="C55" s="17" t="s">
        <v>17</v>
      </c>
      <c r="D55" s="72">
        <v>39000</v>
      </c>
      <c r="E55" s="55"/>
      <c r="F55" s="56"/>
      <c r="G55" s="164"/>
      <c r="H55" s="165"/>
      <c r="I55" s="164">
        <f t="shared" si="7"/>
        <v>0</v>
      </c>
      <c r="J55" s="166">
        <f t="shared" si="8"/>
        <v>0</v>
      </c>
      <c r="K55" s="167">
        <f t="shared" si="9"/>
        <v>0</v>
      </c>
    </row>
    <row r="56" spans="1:13" ht="94.5">
      <c r="A56" s="54" t="s">
        <v>478</v>
      </c>
      <c r="B56" s="15" t="s">
        <v>635</v>
      </c>
      <c r="C56" s="17"/>
      <c r="D56" s="72"/>
      <c r="E56" s="15"/>
      <c r="F56" s="56"/>
      <c r="G56" s="52"/>
      <c r="H56" s="165"/>
      <c r="I56" s="164"/>
      <c r="J56" s="166"/>
      <c r="K56" s="167"/>
    </row>
    <row r="57" spans="1:13" s="173" customFormat="1" ht="31.5">
      <c r="A57" s="68" t="s">
        <v>32</v>
      </c>
      <c r="B57" s="68"/>
      <c r="C57" s="79" t="s">
        <v>17</v>
      </c>
      <c r="D57" s="168">
        <v>900</v>
      </c>
      <c r="E57" s="169"/>
      <c r="F57" s="170"/>
      <c r="G57" s="171"/>
      <c r="H57" s="165"/>
      <c r="I57" s="164">
        <f t="shared" si="7"/>
        <v>0</v>
      </c>
      <c r="J57" s="166">
        <f t="shared" si="8"/>
        <v>0</v>
      </c>
      <c r="K57" s="167">
        <f t="shared" si="9"/>
        <v>0</v>
      </c>
      <c r="M57" s="12"/>
    </row>
    <row r="58" spans="1:13" ht="31.5">
      <c r="A58" s="15" t="s">
        <v>33</v>
      </c>
      <c r="B58" s="15"/>
      <c r="C58" s="17" t="s">
        <v>17</v>
      </c>
      <c r="D58" s="72">
        <v>10500</v>
      </c>
      <c r="E58" s="55"/>
      <c r="F58" s="56"/>
      <c r="G58" s="171"/>
      <c r="H58" s="165"/>
      <c r="I58" s="164">
        <f t="shared" si="7"/>
        <v>0</v>
      </c>
      <c r="J58" s="166">
        <f t="shared" si="8"/>
        <v>0</v>
      </c>
      <c r="K58" s="167">
        <f t="shared" si="9"/>
        <v>0</v>
      </c>
    </row>
    <row r="59" spans="1:13" ht="94.5">
      <c r="A59" s="15" t="s">
        <v>34</v>
      </c>
      <c r="B59" s="15" t="s">
        <v>636</v>
      </c>
      <c r="C59" s="17" t="s">
        <v>17</v>
      </c>
      <c r="D59" s="72">
        <v>18000</v>
      </c>
      <c r="E59" s="55"/>
      <c r="F59" s="56"/>
      <c r="G59" s="130"/>
      <c r="H59" s="165"/>
      <c r="I59" s="164">
        <f t="shared" si="7"/>
        <v>0</v>
      </c>
      <c r="J59" s="166">
        <f t="shared" si="8"/>
        <v>0</v>
      </c>
      <c r="K59" s="167">
        <f t="shared" si="9"/>
        <v>0</v>
      </c>
    </row>
    <row r="60" spans="1:13">
      <c r="A60" s="54" t="s">
        <v>554</v>
      </c>
      <c r="B60" s="15"/>
      <c r="C60" s="17"/>
      <c r="D60" s="72"/>
      <c r="E60" s="55"/>
      <c r="F60" s="56"/>
      <c r="G60" s="130"/>
      <c r="H60" s="174"/>
      <c r="I60" s="164"/>
      <c r="J60" s="175">
        <f>SUM(J53:J59)</f>
        <v>0</v>
      </c>
      <c r="K60" s="176">
        <f>SUM(K53:K59)</f>
        <v>0</v>
      </c>
    </row>
    <row r="61" spans="1:13">
      <c r="A61" s="54"/>
      <c r="B61" s="15"/>
      <c r="C61" s="17"/>
      <c r="D61" s="72"/>
      <c r="E61" s="55"/>
      <c r="F61" s="56"/>
      <c r="G61" s="130"/>
      <c r="H61" s="174"/>
      <c r="I61" s="164"/>
      <c r="J61" s="175"/>
      <c r="K61" s="176"/>
    </row>
    <row r="62" spans="1:13">
      <c r="A62" s="16" t="s">
        <v>536</v>
      </c>
      <c r="B62" s="177"/>
      <c r="C62" s="16"/>
      <c r="D62" s="178"/>
      <c r="E62" s="179"/>
      <c r="F62" s="180"/>
      <c r="G62" s="158"/>
      <c r="H62" s="159"/>
      <c r="I62" s="181"/>
      <c r="J62" s="180"/>
      <c r="K62" s="180"/>
    </row>
    <row r="63" spans="1:13" ht="26.25">
      <c r="A63" s="17" t="s">
        <v>500</v>
      </c>
      <c r="B63" s="182" t="s">
        <v>501</v>
      </c>
      <c r="C63" s="17" t="s">
        <v>17</v>
      </c>
      <c r="D63" s="72">
        <v>450</v>
      </c>
      <c r="E63" s="55"/>
      <c r="F63" s="56"/>
      <c r="G63" s="57"/>
      <c r="H63" s="53"/>
      <c r="I63" s="46">
        <f t="shared" ref="I63:I64" si="10">G63+(G63*H63/100)</f>
        <v>0</v>
      </c>
      <c r="J63" s="56">
        <f>D63*G63</f>
        <v>0</v>
      </c>
      <c r="K63" s="56">
        <f>D63*I63</f>
        <v>0</v>
      </c>
    </row>
    <row r="64" spans="1:13" ht="26.25">
      <c r="A64" s="17" t="s">
        <v>499</v>
      </c>
      <c r="B64" s="183" t="s">
        <v>518</v>
      </c>
      <c r="C64" s="17" t="s">
        <v>17</v>
      </c>
      <c r="D64" s="72">
        <v>5700</v>
      </c>
      <c r="E64" s="55"/>
      <c r="F64" s="56"/>
      <c r="G64" s="57"/>
      <c r="H64" s="53"/>
      <c r="I64" s="46">
        <f t="shared" si="10"/>
        <v>0</v>
      </c>
      <c r="J64" s="56">
        <f>D64*G64</f>
        <v>0</v>
      </c>
      <c r="K64" s="56">
        <f>D64*I64</f>
        <v>0</v>
      </c>
    </row>
    <row r="65" spans="1:11">
      <c r="A65" s="54" t="s">
        <v>555</v>
      </c>
      <c r="B65" s="15"/>
      <c r="C65" s="17"/>
      <c r="D65" s="72"/>
      <c r="E65" s="55"/>
      <c r="F65" s="56"/>
      <c r="G65" s="57"/>
      <c r="H65" s="53"/>
      <c r="I65" s="46"/>
      <c r="J65" s="35">
        <f>SUM(J63:J64)</f>
        <v>0</v>
      </c>
      <c r="K65" s="35">
        <f>SUM(K63:K64)</f>
        <v>0</v>
      </c>
    </row>
    <row r="66" spans="1:11">
      <c r="D66" s="59"/>
      <c r="K66" s="184"/>
    </row>
    <row r="67" spans="1:11">
      <c r="A67" s="16" t="s">
        <v>537</v>
      </c>
      <c r="B67" s="185"/>
      <c r="C67" s="16"/>
      <c r="D67" s="186"/>
      <c r="E67" s="187"/>
      <c r="F67" s="158"/>
      <c r="G67" s="158"/>
      <c r="H67" s="159"/>
      <c r="I67" s="181"/>
      <c r="J67" s="180"/>
      <c r="K67" s="188"/>
    </row>
    <row r="68" spans="1:11" ht="47.25">
      <c r="A68" s="15" t="s">
        <v>47</v>
      </c>
      <c r="B68" s="15" t="s">
        <v>48</v>
      </c>
      <c r="C68" s="17" t="s">
        <v>17</v>
      </c>
      <c r="D68" s="80">
        <v>8400</v>
      </c>
      <c r="E68" s="136"/>
      <c r="F68" s="137"/>
      <c r="G68" s="172"/>
      <c r="H68" s="165"/>
      <c r="I68" s="172">
        <f>G68+(G68*H68/100)</f>
        <v>0</v>
      </c>
      <c r="J68" s="189">
        <f>D68*G68</f>
        <v>0</v>
      </c>
      <c r="K68" s="190">
        <f>D68*I68</f>
        <v>0</v>
      </c>
    </row>
    <row r="69" spans="1:11">
      <c r="A69" s="54" t="s">
        <v>556</v>
      </c>
      <c r="B69" s="15"/>
      <c r="C69" s="17"/>
      <c r="D69" s="72"/>
      <c r="E69" s="55"/>
      <c r="F69" s="56"/>
      <c r="G69" s="171"/>
      <c r="H69" s="191"/>
      <c r="I69" s="172"/>
      <c r="J69" s="192">
        <f>SUM(J68:J68)</f>
        <v>0</v>
      </c>
      <c r="K69" s="193">
        <f>SUM(K68:K68)</f>
        <v>0</v>
      </c>
    </row>
    <row r="70" spans="1:11">
      <c r="A70" s="16" t="s">
        <v>538</v>
      </c>
      <c r="B70" s="177"/>
      <c r="C70" s="194"/>
      <c r="D70" s="178"/>
      <c r="E70" s="179"/>
      <c r="F70" s="180"/>
      <c r="G70" s="158"/>
      <c r="H70" s="159"/>
      <c r="I70" s="181"/>
      <c r="J70" s="180"/>
      <c r="K70" s="180"/>
    </row>
    <row r="71" spans="1:11" ht="63">
      <c r="A71" s="15" t="s">
        <v>49</v>
      </c>
      <c r="B71" s="15" t="s">
        <v>50</v>
      </c>
      <c r="C71" s="17" t="s">
        <v>17</v>
      </c>
      <c r="D71" s="72">
        <v>150</v>
      </c>
      <c r="E71" s="55"/>
      <c r="F71" s="137"/>
      <c r="G71" s="195"/>
      <c r="H71" s="196"/>
      <c r="I71" s="46">
        <f>G71+(G71*H71/100)</f>
        <v>0</v>
      </c>
      <c r="J71" s="56">
        <f>D71*G71</f>
        <v>0</v>
      </c>
      <c r="K71" s="56">
        <f>D71*I71</f>
        <v>0</v>
      </c>
    </row>
    <row r="72" spans="1:11">
      <c r="A72" s="54" t="s">
        <v>35</v>
      </c>
      <c r="B72" s="17"/>
      <c r="C72" s="17"/>
      <c r="D72" s="72"/>
      <c r="E72" s="55"/>
      <c r="F72" s="56"/>
      <c r="G72" s="57"/>
      <c r="H72" s="81"/>
      <c r="I72" s="46"/>
      <c r="J72" s="35">
        <f>SUM(J71)</f>
        <v>0</v>
      </c>
      <c r="K72" s="35">
        <f>SUM(K71)</f>
        <v>0</v>
      </c>
    </row>
    <row r="73" spans="1:11">
      <c r="A73" s="16" t="s">
        <v>539</v>
      </c>
      <c r="B73" s="185"/>
      <c r="C73" s="16"/>
      <c r="D73" s="186"/>
      <c r="E73" s="187"/>
      <c r="F73" s="158"/>
      <c r="G73" s="158"/>
      <c r="H73" s="159"/>
      <c r="I73" s="181"/>
      <c r="J73" s="180"/>
      <c r="K73" s="180"/>
    </row>
    <row r="74" spans="1:11" ht="126">
      <c r="A74" s="197" t="s">
        <v>481</v>
      </c>
      <c r="B74" s="198" t="s">
        <v>51</v>
      </c>
      <c r="C74" s="17"/>
      <c r="D74" s="168"/>
      <c r="E74" s="55"/>
      <c r="F74" s="56"/>
      <c r="G74" s="57"/>
      <c r="H74" s="53"/>
      <c r="I74" s="46"/>
      <c r="J74" s="56"/>
      <c r="K74" s="163"/>
    </row>
    <row r="75" spans="1:11">
      <c r="A75" s="15" t="s">
        <v>53</v>
      </c>
      <c r="B75" s="199"/>
      <c r="C75" s="17" t="s">
        <v>17</v>
      </c>
      <c r="D75" s="200">
        <v>450</v>
      </c>
      <c r="E75" s="201"/>
      <c r="F75" s="202"/>
      <c r="G75" s="130"/>
      <c r="H75" s="203"/>
      <c r="I75" s="164">
        <f>G75+(G75*H75/100)</f>
        <v>0</v>
      </c>
      <c r="J75" s="166">
        <f>D75*G75</f>
        <v>0</v>
      </c>
      <c r="K75" s="56">
        <f>D75*I75</f>
        <v>0</v>
      </c>
    </row>
    <row r="76" spans="1:11">
      <c r="A76" s="15" t="s">
        <v>52</v>
      </c>
      <c r="B76" s="199"/>
      <c r="C76" s="17" t="s">
        <v>17</v>
      </c>
      <c r="D76" s="200">
        <v>50</v>
      </c>
      <c r="E76" s="201"/>
      <c r="F76" s="202"/>
      <c r="G76" s="130"/>
      <c r="H76" s="203"/>
      <c r="I76" s="164">
        <f t="shared" ref="I76:I84" si="11">G76+(G76*H76/100)</f>
        <v>0</v>
      </c>
      <c r="J76" s="166">
        <f t="shared" ref="J76:J84" si="12">D76*G76</f>
        <v>0</v>
      </c>
      <c r="K76" s="56">
        <f t="shared" ref="K76:K84" si="13">D76*I76</f>
        <v>0</v>
      </c>
    </row>
    <row r="77" spans="1:11" ht="31.5">
      <c r="A77" s="197" t="s">
        <v>759</v>
      </c>
      <c r="B77" s="199"/>
      <c r="C77" s="17"/>
      <c r="D77" s="168"/>
      <c r="E77" s="55"/>
      <c r="F77" s="56"/>
      <c r="G77" s="57"/>
      <c r="H77" s="53"/>
      <c r="I77" s="164"/>
      <c r="J77" s="166"/>
      <c r="K77" s="56"/>
    </row>
    <row r="78" spans="1:11" ht="94.5">
      <c r="A78" s="711" t="s">
        <v>750</v>
      </c>
      <c r="B78" s="715" t="s">
        <v>749</v>
      </c>
      <c r="C78" s="713" t="s">
        <v>17</v>
      </c>
      <c r="D78" s="714">
        <v>3000</v>
      </c>
      <c r="E78" s="55"/>
      <c r="F78" s="56"/>
      <c r="G78" s="57"/>
      <c r="H78" s="53"/>
      <c r="I78" s="164">
        <f t="shared" si="11"/>
        <v>0</v>
      </c>
      <c r="J78" s="166">
        <f t="shared" si="12"/>
        <v>0</v>
      </c>
      <c r="K78" s="56">
        <f t="shared" si="13"/>
        <v>0</v>
      </c>
    </row>
    <row r="79" spans="1:11" ht="126">
      <c r="A79" s="204" t="s">
        <v>751</v>
      </c>
      <c r="B79" s="199" t="s">
        <v>760</v>
      </c>
      <c r="C79" s="17" t="s">
        <v>17</v>
      </c>
      <c r="D79" s="168">
        <v>7500</v>
      </c>
      <c r="E79" s="55"/>
      <c r="F79" s="56"/>
      <c r="G79" s="205"/>
      <c r="H79" s="206"/>
      <c r="I79" s="164">
        <f t="shared" si="11"/>
        <v>0</v>
      </c>
      <c r="J79" s="166">
        <f t="shared" si="12"/>
        <v>0</v>
      </c>
      <c r="K79" s="56">
        <f t="shared" si="13"/>
        <v>0</v>
      </c>
    </row>
    <row r="80" spans="1:11" ht="126">
      <c r="A80" s="198" t="s">
        <v>752</v>
      </c>
      <c r="B80" s="199" t="s">
        <v>761</v>
      </c>
      <c r="C80" s="17" t="s">
        <v>17</v>
      </c>
      <c r="D80" s="168">
        <v>31500</v>
      </c>
      <c r="E80" s="199"/>
      <c r="F80" s="56"/>
      <c r="G80" s="172"/>
      <c r="H80" s="207"/>
      <c r="I80" s="164">
        <f t="shared" si="11"/>
        <v>0</v>
      </c>
      <c r="J80" s="166">
        <f t="shared" si="12"/>
        <v>0</v>
      </c>
      <c r="K80" s="56">
        <f t="shared" si="13"/>
        <v>0</v>
      </c>
    </row>
    <row r="81" spans="1:11" ht="126">
      <c r="A81" s="15" t="s">
        <v>753</v>
      </c>
      <c r="B81" s="199" t="s">
        <v>762</v>
      </c>
      <c r="C81" s="17" t="s">
        <v>17</v>
      </c>
      <c r="D81" s="168">
        <v>15000</v>
      </c>
      <c r="E81" s="199"/>
      <c r="F81" s="208"/>
      <c r="G81" s="172"/>
      <c r="H81" s="207"/>
      <c r="I81" s="164">
        <f t="shared" si="11"/>
        <v>0</v>
      </c>
      <c r="J81" s="166">
        <f t="shared" si="12"/>
        <v>0</v>
      </c>
      <c r="K81" s="56">
        <f t="shared" si="13"/>
        <v>0</v>
      </c>
    </row>
    <row r="82" spans="1:11" ht="126">
      <c r="A82" s="15" t="s">
        <v>754</v>
      </c>
      <c r="B82" s="199" t="s">
        <v>763</v>
      </c>
      <c r="C82" s="17" t="s">
        <v>17</v>
      </c>
      <c r="D82" s="168">
        <v>150</v>
      </c>
      <c r="E82" s="199"/>
      <c r="F82" s="208"/>
      <c r="G82" s="172"/>
      <c r="H82" s="207"/>
      <c r="I82" s="164">
        <f t="shared" si="11"/>
        <v>0</v>
      </c>
      <c r="J82" s="166">
        <f t="shared" si="12"/>
        <v>0</v>
      </c>
      <c r="K82" s="56">
        <f t="shared" si="13"/>
        <v>0</v>
      </c>
    </row>
    <row r="83" spans="1:11" ht="126">
      <c r="A83" s="15" t="s">
        <v>755</v>
      </c>
      <c r="B83" s="199" t="s">
        <v>764</v>
      </c>
      <c r="C83" s="17" t="s">
        <v>17</v>
      </c>
      <c r="D83" s="168">
        <v>900</v>
      </c>
      <c r="E83" s="199"/>
      <c r="F83" s="208"/>
      <c r="G83" s="172"/>
      <c r="H83" s="207"/>
      <c r="I83" s="164">
        <f t="shared" si="11"/>
        <v>0</v>
      </c>
      <c r="J83" s="166">
        <f t="shared" si="12"/>
        <v>0</v>
      </c>
      <c r="K83" s="56">
        <f t="shared" si="13"/>
        <v>0</v>
      </c>
    </row>
    <row r="84" spans="1:11" ht="126">
      <c r="A84" s="15" t="s">
        <v>756</v>
      </c>
      <c r="B84" s="199" t="s">
        <v>765</v>
      </c>
      <c r="C84" s="17" t="s">
        <v>17</v>
      </c>
      <c r="D84" s="168">
        <v>1050</v>
      </c>
      <c r="E84" s="199"/>
      <c r="F84" s="208"/>
      <c r="G84" s="172"/>
      <c r="H84" s="207"/>
      <c r="I84" s="164">
        <f t="shared" si="11"/>
        <v>0</v>
      </c>
      <c r="J84" s="166">
        <f t="shared" si="12"/>
        <v>0</v>
      </c>
      <c r="K84" s="56">
        <f t="shared" si="13"/>
        <v>0</v>
      </c>
    </row>
    <row r="86" spans="1:11">
      <c r="A86" s="54" t="s">
        <v>36</v>
      </c>
      <c r="B86" s="17"/>
      <c r="C86" s="17"/>
      <c r="D86" s="168"/>
      <c r="E86" s="55"/>
      <c r="F86" s="137"/>
      <c r="G86" s="172"/>
      <c r="H86" s="207"/>
      <c r="I86" s="172"/>
      <c r="J86" s="192">
        <f>SUM(J75:J85)</f>
        <v>0</v>
      </c>
      <c r="K86" s="193">
        <f>SUM(K75:K85)</f>
        <v>0</v>
      </c>
    </row>
    <row r="87" spans="1:11">
      <c r="A87" s="15"/>
      <c r="B87" s="15"/>
      <c r="C87" s="17"/>
      <c r="D87" s="72"/>
      <c r="E87" s="55"/>
      <c r="F87" s="56"/>
      <c r="G87" s="209"/>
      <c r="H87" s="210"/>
      <c r="I87" s="164"/>
      <c r="J87" s="166"/>
      <c r="K87" s="716"/>
    </row>
    <row r="88" spans="1:11">
      <c r="A88" s="712" t="s">
        <v>757</v>
      </c>
      <c r="B88" s="185"/>
      <c r="C88" s="16"/>
      <c r="D88" s="186"/>
      <c r="E88" s="187"/>
      <c r="F88" s="158"/>
      <c r="G88" s="158"/>
      <c r="H88" s="159"/>
      <c r="I88" s="181"/>
      <c r="J88" s="180"/>
      <c r="K88" s="180"/>
    </row>
    <row r="89" spans="1:11" ht="94.5">
      <c r="A89" s="15" t="s">
        <v>54</v>
      </c>
      <c r="B89" s="15" t="s">
        <v>55</v>
      </c>
      <c r="C89" s="17" t="s">
        <v>17</v>
      </c>
      <c r="D89" s="72">
        <v>2250</v>
      </c>
      <c r="E89" s="55"/>
      <c r="F89" s="56"/>
      <c r="G89" s="209"/>
      <c r="H89" s="210"/>
      <c r="I89" s="164">
        <f>G89+(G89*H89/100)</f>
        <v>0</v>
      </c>
      <c r="J89" s="166">
        <f>D89*G89</f>
        <v>0</v>
      </c>
      <c r="K89" s="56">
        <f>D89*I89</f>
        <v>0</v>
      </c>
    </row>
    <row r="90" spans="1:11">
      <c r="A90" s="710" t="s">
        <v>758</v>
      </c>
      <c r="B90" s="17"/>
      <c r="C90" s="17"/>
      <c r="D90" s="168"/>
      <c r="E90" s="55"/>
      <c r="F90" s="137"/>
      <c r="G90" s="172"/>
      <c r="H90" s="207"/>
      <c r="I90" s="172"/>
      <c r="J90" s="192">
        <f>SUM(J89)</f>
        <v>0</v>
      </c>
      <c r="K90" s="193">
        <f>SUM(K89)</f>
        <v>0</v>
      </c>
    </row>
    <row r="91" spans="1:11">
      <c r="D91" s="59"/>
      <c r="K91" s="717"/>
    </row>
    <row r="92" spans="1:11">
      <c r="A92" s="16" t="s">
        <v>540</v>
      </c>
      <c r="B92" s="185"/>
      <c r="C92" s="16"/>
      <c r="D92" s="186"/>
      <c r="E92" s="187"/>
      <c r="F92" s="158"/>
      <c r="G92" s="158"/>
      <c r="H92" s="159"/>
      <c r="I92" s="181"/>
      <c r="J92" s="180"/>
      <c r="K92" s="180"/>
    </row>
    <row r="93" spans="1:11" ht="63">
      <c r="A93" s="15" t="s">
        <v>56</v>
      </c>
      <c r="B93" s="15" t="s">
        <v>469</v>
      </c>
      <c r="C93" s="17" t="s">
        <v>17</v>
      </c>
      <c r="D93" s="72">
        <v>150</v>
      </c>
      <c r="E93" s="55"/>
      <c r="F93" s="56"/>
      <c r="G93" s="132"/>
      <c r="H93" s="212"/>
      <c r="I93" s="164">
        <f>G93+(G93*H93/100)</f>
        <v>0</v>
      </c>
      <c r="J93" s="166">
        <f>D93*G93</f>
        <v>0</v>
      </c>
      <c r="K93" s="167">
        <f>D93*I93</f>
        <v>0</v>
      </c>
    </row>
    <row r="94" spans="1:11">
      <c r="A94" s="54" t="s">
        <v>557</v>
      </c>
      <c r="B94" s="17"/>
      <c r="C94" s="17"/>
      <c r="D94" s="72"/>
      <c r="E94" s="55"/>
      <c r="F94" s="56"/>
      <c r="G94" s="57"/>
      <c r="H94" s="81"/>
      <c r="I94" s="46"/>
      <c r="J94" s="35">
        <f>J93</f>
        <v>0</v>
      </c>
      <c r="K94" s="35">
        <f>K93</f>
        <v>0</v>
      </c>
    </row>
    <row r="95" spans="1:11">
      <c r="A95" s="54"/>
      <c r="B95" s="17"/>
      <c r="C95" s="17"/>
      <c r="D95" s="72"/>
      <c r="E95" s="55"/>
      <c r="F95" s="56"/>
      <c r="G95" s="57"/>
      <c r="H95" s="81"/>
      <c r="I95" s="46"/>
      <c r="J95" s="35"/>
      <c r="K95" s="35"/>
    </row>
    <row r="96" spans="1:11">
      <c r="A96" s="16" t="s">
        <v>746</v>
      </c>
      <c r="B96" s="177"/>
      <c r="C96" s="194"/>
      <c r="D96" s="178"/>
      <c r="E96" s="179"/>
      <c r="F96" s="158"/>
      <c r="G96" s="158"/>
      <c r="H96" s="159"/>
      <c r="I96" s="181"/>
      <c r="J96" s="180"/>
      <c r="K96" s="180"/>
    </row>
    <row r="97" spans="1:13" ht="110.25">
      <c r="A97" s="213" t="s">
        <v>482</v>
      </c>
      <c r="B97" s="15" t="s">
        <v>57</v>
      </c>
      <c r="C97" s="17" t="s">
        <v>17</v>
      </c>
      <c r="D97" s="18">
        <v>30</v>
      </c>
      <c r="E97" s="136"/>
      <c r="F97" s="214"/>
      <c r="G97" s="164"/>
      <c r="H97" s="203"/>
      <c r="I97" s="164">
        <f>G97+(G97*H97/100)</f>
        <v>0</v>
      </c>
      <c r="J97" s="166">
        <f>D97*G97</f>
        <v>0</v>
      </c>
      <c r="K97" s="167">
        <f>D97*I97</f>
        <v>0</v>
      </c>
    </row>
    <row r="98" spans="1:13" s="173" customFormat="1">
      <c r="A98" s="213" t="s">
        <v>483</v>
      </c>
      <c r="B98" s="68"/>
      <c r="C98" s="79"/>
      <c r="D98" s="168"/>
      <c r="E98" s="169"/>
      <c r="F98" s="215"/>
      <c r="G98" s="215"/>
      <c r="H98" s="129"/>
      <c r="I98" s="164">
        <f t="shared" ref="I98:I101" si="14">G98+(G98*H98/100)</f>
        <v>0</v>
      </c>
      <c r="J98" s="166">
        <f t="shared" ref="J98:J101" si="15">D98*G98</f>
        <v>0</v>
      </c>
      <c r="K98" s="167">
        <f t="shared" ref="K98:K101" si="16">D98*I98</f>
        <v>0</v>
      </c>
      <c r="M98" s="12"/>
    </row>
    <row r="99" spans="1:13" ht="157.5">
      <c r="A99" s="17" t="s">
        <v>713</v>
      </c>
      <c r="B99" s="50" t="s">
        <v>771</v>
      </c>
      <c r="C99" s="60" t="s">
        <v>17</v>
      </c>
      <c r="D99" s="18">
        <v>15</v>
      </c>
      <c r="E99" s="136"/>
      <c r="F99" s="218"/>
      <c r="G99" s="130"/>
      <c r="H99" s="219"/>
      <c r="I99" s="164">
        <f t="shared" si="14"/>
        <v>0</v>
      </c>
      <c r="J99" s="166">
        <f t="shared" si="15"/>
        <v>0</v>
      </c>
      <c r="K99" s="167">
        <f t="shared" si="16"/>
        <v>0</v>
      </c>
    </row>
    <row r="100" spans="1:13" ht="173.25">
      <c r="A100" s="13" t="s">
        <v>434</v>
      </c>
      <c r="B100" s="50" t="s">
        <v>637</v>
      </c>
      <c r="C100" s="13" t="s">
        <v>17</v>
      </c>
      <c r="D100" s="18">
        <v>15</v>
      </c>
      <c r="E100" s="136"/>
      <c r="F100" s="218"/>
      <c r="G100" s="130"/>
      <c r="H100" s="219"/>
      <c r="I100" s="164">
        <f t="shared" si="14"/>
        <v>0</v>
      </c>
      <c r="J100" s="166">
        <f t="shared" si="15"/>
        <v>0</v>
      </c>
      <c r="K100" s="167">
        <f t="shared" si="16"/>
        <v>0</v>
      </c>
    </row>
    <row r="101" spans="1:13" ht="189">
      <c r="A101" s="13" t="s">
        <v>435</v>
      </c>
      <c r="B101" s="50" t="s">
        <v>638</v>
      </c>
      <c r="C101" s="13" t="s">
        <v>17</v>
      </c>
      <c r="D101" s="18">
        <v>15</v>
      </c>
      <c r="E101" s="136"/>
      <c r="F101" s="218"/>
      <c r="G101" s="130"/>
      <c r="H101" s="219"/>
      <c r="I101" s="164">
        <f t="shared" si="14"/>
        <v>0</v>
      </c>
      <c r="J101" s="166">
        <f t="shared" si="15"/>
        <v>0</v>
      </c>
      <c r="K101" s="167">
        <f t="shared" si="16"/>
        <v>0</v>
      </c>
    </row>
    <row r="102" spans="1:13">
      <c r="A102" s="54" t="s">
        <v>558</v>
      </c>
      <c r="B102" s="15"/>
      <c r="C102" s="17"/>
      <c r="D102" s="18"/>
      <c r="E102" s="136"/>
      <c r="F102" s="35"/>
      <c r="G102" s="57"/>
      <c r="H102" s="129"/>
      <c r="I102" s="46"/>
      <c r="J102" s="35">
        <f>SUM(J97:J101)</f>
        <v>0</v>
      </c>
      <c r="K102" s="35">
        <f>SUM(K97:K101)</f>
        <v>0</v>
      </c>
    </row>
    <row r="103" spans="1:13">
      <c r="A103" s="54"/>
      <c r="B103" s="15"/>
      <c r="C103" s="17"/>
      <c r="D103" s="18"/>
      <c r="E103" s="136"/>
      <c r="F103" s="35"/>
      <c r="G103" s="57"/>
      <c r="H103" s="129"/>
      <c r="I103" s="46"/>
      <c r="J103" s="35"/>
      <c r="K103" s="35"/>
    </row>
    <row r="104" spans="1:13">
      <c r="A104" s="16" t="s">
        <v>747</v>
      </c>
      <c r="B104" s="177"/>
      <c r="C104" s="194"/>
      <c r="D104" s="178"/>
      <c r="E104" s="179"/>
      <c r="F104" s="158"/>
      <c r="G104" s="158"/>
      <c r="H104" s="159"/>
      <c r="I104" s="181"/>
      <c r="J104" s="180"/>
      <c r="K104" s="180"/>
    </row>
    <row r="105" spans="1:13" s="173" customFormat="1">
      <c r="A105" s="213" t="s">
        <v>484</v>
      </c>
      <c r="B105" s="68"/>
      <c r="C105" s="79"/>
      <c r="D105" s="168"/>
      <c r="E105" s="169"/>
      <c r="F105" s="215"/>
      <c r="G105" s="215"/>
      <c r="H105" s="129"/>
      <c r="I105" s="216"/>
      <c r="J105" s="170"/>
      <c r="K105" s="217"/>
      <c r="M105" s="12"/>
    </row>
    <row r="106" spans="1:13" ht="315">
      <c r="A106" s="14" t="s">
        <v>436</v>
      </c>
      <c r="B106" s="220" t="s">
        <v>58</v>
      </c>
      <c r="C106" s="17" t="s">
        <v>17</v>
      </c>
      <c r="D106" s="72">
        <v>150</v>
      </c>
      <c r="E106" s="55"/>
      <c r="F106" s="56"/>
      <c r="G106" s="171"/>
      <c r="H106" s="207"/>
      <c r="I106" s="172">
        <f>G106+(G106*H106/100)</f>
        <v>0</v>
      </c>
      <c r="J106" s="189">
        <f>D106*G106</f>
        <v>0</v>
      </c>
      <c r="K106" s="190">
        <f>D106*I106</f>
        <v>0</v>
      </c>
    </row>
    <row r="107" spans="1:13" ht="346.5">
      <c r="A107" s="14" t="s">
        <v>438</v>
      </c>
      <c r="B107" s="220" t="s">
        <v>59</v>
      </c>
      <c r="C107" s="17" t="s">
        <v>17</v>
      </c>
      <c r="D107" s="72">
        <v>150</v>
      </c>
      <c r="E107" s="55"/>
      <c r="F107" s="56"/>
      <c r="G107" s="171"/>
      <c r="H107" s="207"/>
      <c r="I107" s="172">
        <f t="shared" ref="I107:I111" si="17">G107+(G107*H107/100)</f>
        <v>0</v>
      </c>
      <c r="J107" s="189">
        <f t="shared" ref="J107:J111" si="18">D107*G107</f>
        <v>0</v>
      </c>
      <c r="K107" s="190">
        <f t="shared" ref="K107:K111" si="19">D107*I107</f>
        <v>0</v>
      </c>
    </row>
    <row r="108" spans="1:13" ht="204.75">
      <c r="A108" s="14" t="s">
        <v>439</v>
      </c>
      <c r="B108" s="221" t="s">
        <v>714</v>
      </c>
      <c r="C108" s="17" t="s">
        <v>17</v>
      </c>
      <c r="D108" s="72">
        <v>60</v>
      </c>
      <c r="E108" s="55"/>
      <c r="F108" s="56"/>
      <c r="G108" s="171"/>
      <c r="H108" s="207"/>
      <c r="I108" s="172">
        <f t="shared" si="17"/>
        <v>0</v>
      </c>
      <c r="J108" s="189">
        <f t="shared" si="18"/>
        <v>0</v>
      </c>
      <c r="K108" s="190">
        <f t="shared" si="19"/>
        <v>0</v>
      </c>
    </row>
    <row r="109" spans="1:13" ht="204.75">
      <c r="A109" s="14" t="s">
        <v>437</v>
      </c>
      <c r="B109" s="221" t="s">
        <v>715</v>
      </c>
      <c r="C109" s="17" t="s">
        <v>17</v>
      </c>
      <c r="D109" s="168">
        <v>60</v>
      </c>
      <c r="E109" s="55"/>
      <c r="F109" s="56"/>
      <c r="G109" s="171"/>
      <c r="H109" s="207"/>
      <c r="I109" s="172">
        <f t="shared" si="17"/>
        <v>0</v>
      </c>
      <c r="J109" s="189">
        <f t="shared" si="18"/>
        <v>0</v>
      </c>
      <c r="K109" s="190">
        <f t="shared" si="19"/>
        <v>0</v>
      </c>
    </row>
    <row r="110" spans="1:13" s="173" customFormat="1">
      <c r="A110" s="222" t="s">
        <v>485</v>
      </c>
      <c r="B110" s="223"/>
      <c r="C110" s="79"/>
      <c r="D110" s="168"/>
      <c r="E110" s="169"/>
      <c r="F110" s="170"/>
      <c r="G110" s="215"/>
      <c r="H110" s="129"/>
      <c r="I110" s="172">
        <f t="shared" si="17"/>
        <v>0</v>
      </c>
      <c r="J110" s="189">
        <f t="shared" si="18"/>
        <v>0</v>
      </c>
      <c r="K110" s="190">
        <f t="shared" si="19"/>
        <v>0</v>
      </c>
      <c r="M110" s="12"/>
    </row>
    <row r="111" spans="1:13" ht="346.5">
      <c r="A111" s="14" t="s">
        <v>716</v>
      </c>
      <c r="B111" s="224" t="s">
        <v>461</v>
      </c>
      <c r="C111" s="17" t="s">
        <v>17</v>
      </c>
      <c r="D111" s="72">
        <v>180</v>
      </c>
      <c r="E111" s="55"/>
      <c r="F111" s="56"/>
      <c r="G111" s="130"/>
      <c r="H111" s="165"/>
      <c r="I111" s="172">
        <f t="shared" si="17"/>
        <v>0</v>
      </c>
      <c r="J111" s="189">
        <f t="shared" si="18"/>
        <v>0</v>
      </c>
      <c r="K111" s="190">
        <f t="shared" si="19"/>
        <v>0</v>
      </c>
    </row>
    <row r="112" spans="1:13">
      <c r="A112" s="710" t="s">
        <v>748</v>
      </c>
      <c r="B112" s="15"/>
      <c r="C112" s="17"/>
      <c r="D112" s="18"/>
      <c r="E112" s="136"/>
      <c r="F112" s="35"/>
      <c r="G112" s="57"/>
      <c r="H112" s="129"/>
      <c r="I112" s="46"/>
      <c r="J112" s="35">
        <f>SUM(J106:J111)</f>
        <v>0</v>
      </c>
      <c r="K112" s="35">
        <f>SUM(K106:K111)</f>
        <v>0</v>
      </c>
    </row>
    <row r="113" spans="1:11">
      <c r="A113" s="54"/>
      <c r="B113" s="15"/>
      <c r="C113" s="17"/>
      <c r="D113" s="18"/>
      <c r="E113" s="136"/>
      <c r="F113" s="35"/>
      <c r="G113" s="57"/>
      <c r="H113" s="129"/>
      <c r="I113" s="46"/>
      <c r="J113" s="35"/>
      <c r="K113" s="35"/>
    </row>
    <row r="114" spans="1:11">
      <c r="A114" s="16" t="s">
        <v>541</v>
      </c>
      <c r="B114" s="177"/>
      <c r="C114" s="194"/>
      <c r="D114" s="225"/>
      <c r="E114" s="226"/>
      <c r="F114" s="180"/>
      <c r="G114" s="180"/>
      <c r="H114" s="227"/>
      <c r="I114" s="181"/>
      <c r="J114" s="180"/>
      <c r="K114" s="180"/>
    </row>
    <row r="115" spans="1:11" ht="47.25">
      <c r="A115" s="15" t="s">
        <v>60</v>
      </c>
      <c r="B115" s="15" t="s">
        <v>61</v>
      </c>
      <c r="C115" s="17" t="s">
        <v>17</v>
      </c>
      <c r="D115" s="72">
        <v>12</v>
      </c>
      <c r="E115" s="55"/>
      <c r="F115" s="56"/>
      <c r="G115" s="164"/>
      <c r="H115" s="228"/>
      <c r="I115" s="164">
        <f>G115+(G115*H115/100)</f>
        <v>0</v>
      </c>
      <c r="J115" s="166">
        <f>D115*G115</f>
        <v>0</v>
      </c>
      <c r="K115" s="167">
        <f>D115*I115</f>
        <v>0</v>
      </c>
    </row>
    <row r="116" spans="1:11" ht="47.25">
      <c r="A116" s="15" t="s">
        <v>62</v>
      </c>
      <c r="B116" s="15" t="s">
        <v>63</v>
      </c>
      <c r="C116" s="17" t="s">
        <v>17</v>
      </c>
      <c r="D116" s="72">
        <v>12</v>
      </c>
      <c r="E116" s="55"/>
      <c r="F116" s="56"/>
      <c r="G116" s="164"/>
      <c r="H116" s="228"/>
      <c r="I116" s="164">
        <f>G116+(G116*H116/100)</f>
        <v>0</v>
      </c>
      <c r="J116" s="166">
        <f>D116*G116</f>
        <v>0</v>
      </c>
      <c r="K116" s="167">
        <f>D116*I116</f>
        <v>0</v>
      </c>
    </row>
    <row r="117" spans="1:11">
      <c r="A117" s="54" t="s">
        <v>559</v>
      </c>
      <c r="B117" s="15"/>
      <c r="C117" s="17"/>
      <c r="D117" s="18"/>
      <c r="E117" s="136"/>
      <c r="F117" s="35"/>
      <c r="G117" s="130"/>
      <c r="H117" s="219"/>
      <c r="I117" s="164"/>
      <c r="J117" s="175">
        <f>SUM(J115:J116)</f>
        <v>0</v>
      </c>
      <c r="K117" s="176">
        <f>SUM(K115:K116)</f>
        <v>0</v>
      </c>
    </row>
    <row r="118" spans="1:11">
      <c r="A118" s="16" t="s">
        <v>542</v>
      </c>
      <c r="B118" s="185"/>
      <c r="C118" s="16"/>
      <c r="D118" s="186"/>
      <c r="E118" s="187"/>
      <c r="F118" s="158"/>
      <c r="G118" s="180"/>
      <c r="H118" s="227"/>
      <c r="I118" s="181"/>
      <c r="J118" s="180"/>
      <c r="K118" s="188"/>
    </row>
    <row r="119" spans="1:11" ht="174" thickBot="1">
      <c r="A119" s="15" t="s">
        <v>64</v>
      </c>
      <c r="B119" s="229" t="s">
        <v>717</v>
      </c>
      <c r="C119" s="17" t="s">
        <v>17</v>
      </c>
      <c r="D119" s="72">
        <v>30000</v>
      </c>
      <c r="E119" s="55"/>
      <c r="F119" s="208"/>
      <c r="G119" s="172"/>
      <c r="H119" s="230"/>
      <c r="I119" s="172">
        <f>G119+(G119*H119/100)</f>
        <v>0</v>
      </c>
      <c r="J119" s="189">
        <f>D119*G119</f>
        <v>0</v>
      </c>
      <c r="K119" s="190">
        <f>D119*I119</f>
        <v>0</v>
      </c>
    </row>
    <row r="120" spans="1:11" ht="141.75">
      <c r="A120" s="51" t="s">
        <v>470</v>
      </c>
      <c r="B120" s="51" t="s">
        <v>471</v>
      </c>
      <c r="C120" s="17" t="s">
        <v>17</v>
      </c>
      <c r="D120" s="72">
        <v>9000</v>
      </c>
      <c r="E120" s="55"/>
      <c r="F120" s="208"/>
      <c r="G120" s="231"/>
      <c r="H120" s="230"/>
      <c r="I120" s="172">
        <f t="shared" ref="I120:I124" si="20">G120+(G120*H120/100)</f>
        <v>0</v>
      </c>
      <c r="J120" s="189">
        <f t="shared" ref="J120:J124" si="21">D120*G120</f>
        <v>0</v>
      </c>
      <c r="K120" s="190">
        <f t="shared" ref="K120:K124" si="22">D120*I120</f>
        <v>0</v>
      </c>
    </row>
    <row r="121" spans="1:11" ht="267.75">
      <c r="A121" s="15" t="s">
        <v>65</v>
      </c>
      <c r="B121" s="232" t="s">
        <v>472</v>
      </c>
      <c r="C121" s="17" t="s">
        <v>17</v>
      </c>
      <c r="D121" s="72">
        <v>15000</v>
      </c>
      <c r="E121" s="55"/>
      <c r="F121" s="56"/>
      <c r="G121" s="233"/>
      <c r="H121" s="234"/>
      <c r="I121" s="172">
        <f t="shared" si="20"/>
        <v>0</v>
      </c>
      <c r="J121" s="189">
        <f t="shared" si="21"/>
        <v>0</v>
      </c>
      <c r="K121" s="190">
        <f t="shared" si="22"/>
        <v>0</v>
      </c>
    </row>
    <row r="122" spans="1:11" ht="110.25">
      <c r="A122" s="235" t="s">
        <v>66</v>
      </c>
      <c r="B122" s="236" t="s">
        <v>783</v>
      </c>
      <c r="C122" s="53" t="s">
        <v>17</v>
      </c>
      <c r="D122" s="168">
        <v>300</v>
      </c>
      <c r="E122" s="169"/>
      <c r="F122" s="237"/>
      <c r="G122" s="52"/>
      <c r="H122" s="81"/>
      <c r="I122" s="172">
        <f t="shared" si="20"/>
        <v>0</v>
      </c>
      <c r="J122" s="189">
        <f t="shared" si="21"/>
        <v>0</v>
      </c>
      <c r="K122" s="190">
        <f t="shared" si="22"/>
        <v>0</v>
      </c>
    </row>
    <row r="123" spans="1:11" ht="141.75">
      <c r="A123" s="15" t="s">
        <v>70</v>
      </c>
      <c r="B123" s="236" t="s">
        <v>775</v>
      </c>
      <c r="C123" s="17" t="s">
        <v>17</v>
      </c>
      <c r="D123" s="72">
        <v>2250</v>
      </c>
      <c r="E123" s="55"/>
      <c r="F123" s="56"/>
      <c r="G123" s="164"/>
      <c r="H123" s="228"/>
      <c r="I123" s="172">
        <f t="shared" si="20"/>
        <v>0</v>
      </c>
      <c r="J123" s="189">
        <f t="shared" si="21"/>
        <v>0</v>
      </c>
      <c r="K123" s="190">
        <f t="shared" si="22"/>
        <v>0</v>
      </c>
    </row>
    <row r="124" spans="1:11" ht="94.5">
      <c r="A124" s="15" t="s">
        <v>75</v>
      </c>
      <c r="B124" s="15" t="s">
        <v>76</v>
      </c>
      <c r="C124" s="17" t="s">
        <v>17</v>
      </c>
      <c r="D124" s="72">
        <v>12000</v>
      </c>
      <c r="E124" s="55"/>
      <c r="F124" s="56"/>
      <c r="G124" s="164"/>
      <c r="H124" s="228"/>
      <c r="I124" s="172">
        <f t="shared" si="20"/>
        <v>0</v>
      </c>
      <c r="J124" s="189">
        <f t="shared" si="21"/>
        <v>0</v>
      </c>
      <c r="K124" s="190">
        <f t="shared" si="22"/>
        <v>0</v>
      </c>
    </row>
    <row r="125" spans="1:11">
      <c r="A125" s="54" t="s">
        <v>560</v>
      </c>
      <c r="B125" s="17"/>
      <c r="C125" s="53"/>
      <c r="D125" s="80"/>
      <c r="E125" s="240"/>
      <c r="F125" s="215"/>
      <c r="G125" s="52"/>
      <c r="H125" s="129"/>
      <c r="I125" s="216"/>
      <c r="J125" s="215">
        <f>SUM(J119:J124)</f>
        <v>0</v>
      </c>
      <c r="K125" s="215">
        <f>SUM(K119:K124)</f>
        <v>0</v>
      </c>
    </row>
    <row r="126" spans="1:11">
      <c r="A126" s="54"/>
      <c r="B126" s="17"/>
      <c r="C126" s="53"/>
      <c r="D126" s="80"/>
      <c r="E126" s="240"/>
      <c r="F126" s="215"/>
      <c r="G126" s="52"/>
      <c r="H126" s="129"/>
      <c r="I126" s="216"/>
      <c r="J126" s="215"/>
      <c r="K126" s="215"/>
    </row>
    <row r="127" spans="1:11">
      <c r="A127" s="712" t="s">
        <v>744</v>
      </c>
      <c r="B127" s="185"/>
      <c r="C127" s="16"/>
      <c r="D127" s="186"/>
      <c r="E127" s="187"/>
      <c r="F127" s="158"/>
      <c r="G127" s="180"/>
      <c r="H127" s="227"/>
      <c r="I127" s="181"/>
      <c r="J127" s="180"/>
      <c r="K127" s="188"/>
    </row>
    <row r="128" spans="1:11" ht="78.75">
      <c r="A128" s="15" t="s">
        <v>68</v>
      </c>
      <c r="B128" s="15" t="s">
        <v>69</v>
      </c>
      <c r="C128" s="17" t="s">
        <v>17</v>
      </c>
      <c r="D128" s="18">
        <v>1050</v>
      </c>
      <c r="E128" s="136"/>
      <c r="F128" s="56"/>
      <c r="G128" s="205"/>
      <c r="H128" s="206"/>
      <c r="I128" s="172">
        <f>G128+(G128*H128/100)</f>
        <v>0</v>
      </c>
      <c r="J128" s="189">
        <f>D128*G128</f>
        <v>0</v>
      </c>
      <c r="K128" s="190">
        <f>D128*I128</f>
        <v>0</v>
      </c>
    </row>
    <row r="129" spans="1:11">
      <c r="A129" s="710" t="s">
        <v>745</v>
      </c>
      <c r="B129" s="17"/>
      <c r="C129" s="53"/>
      <c r="D129" s="80"/>
      <c r="E129" s="240"/>
      <c r="F129" s="215"/>
      <c r="G129" s="52"/>
      <c r="H129" s="129"/>
      <c r="I129" s="216"/>
      <c r="J129" s="215">
        <f>SUM(J128)</f>
        <v>0</v>
      </c>
      <c r="K129" s="215">
        <f>SUM(K128)</f>
        <v>0</v>
      </c>
    </row>
    <row r="130" spans="1:11">
      <c r="A130" s="54"/>
      <c r="B130" s="17"/>
      <c r="C130" s="53"/>
      <c r="D130" s="80"/>
      <c r="E130" s="240"/>
      <c r="F130" s="215"/>
      <c r="G130" s="52"/>
      <c r="H130" s="129"/>
      <c r="I130" s="216"/>
      <c r="J130" s="215"/>
      <c r="K130" s="215"/>
    </row>
    <row r="131" spans="1:11">
      <c r="A131" s="241" t="s">
        <v>543</v>
      </c>
      <c r="B131" s="241"/>
      <c r="C131" s="241"/>
      <c r="D131" s="242"/>
      <c r="E131" s="243"/>
      <c r="F131" s="244"/>
      <c r="G131" s="158"/>
      <c r="H131" s="159"/>
      <c r="I131" s="181"/>
      <c r="J131" s="180"/>
      <c r="K131" s="180"/>
    </row>
    <row r="132" spans="1:11">
      <c r="A132" s="15"/>
      <c r="B132" s="17"/>
      <c r="C132" s="17"/>
      <c r="D132" s="18"/>
      <c r="E132" s="136"/>
      <c r="F132" s="56"/>
      <c r="G132" s="57"/>
      <c r="H132" s="245"/>
      <c r="I132" s="46"/>
      <c r="J132" s="56"/>
      <c r="K132" s="56"/>
    </row>
    <row r="133" spans="1:11" ht="126">
      <c r="A133" s="15" t="s">
        <v>67</v>
      </c>
      <c r="B133" s="15" t="s">
        <v>473</v>
      </c>
      <c r="C133" s="17" t="s">
        <v>17</v>
      </c>
      <c r="D133" s="18">
        <v>180</v>
      </c>
      <c r="E133" s="136"/>
      <c r="F133" s="35"/>
      <c r="G133" s="52"/>
      <c r="H133" s="245"/>
      <c r="I133" s="164">
        <f>G133+(G133*H133/100)</f>
        <v>0</v>
      </c>
      <c r="J133" s="166">
        <f>D133*G133</f>
        <v>0</v>
      </c>
      <c r="K133" s="167">
        <f>D133*I133</f>
        <v>0</v>
      </c>
    </row>
    <row r="134" spans="1:11">
      <c r="D134" s="59"/>
      <c r="K134" s="31"/>
    </row>
    <row r="135" spans="1:11">
      <c r="A135" s="54" t="s">
        <v>561</v>
      </c>
      <c r="B135" s="15"/>
      <c r="C135" s="17"/>
      <c r="D135" s="18"/>
      <c r="E135" s="136"/>
      <c r="F135" s="35"/>
      <c r="G135" s="130"/>
      <c r="H135" s="219"/>
      <c r="I135" s="164"/>
      <c r="J135" s="175">
        <f>SUM(J133:J134)</f>
        <v>0</v>
      </c>
      <c r="K135" s="176">
        <f>SUM(K133:K134)</f>
        <v>0</v>
      </c>
    </row>
    <row r="136" spans="1:11">
      <c r="A136" s="16" t="s">
        <v>544</v>
      </c>
      <c r="B136" s="185"/>
      <c r="C136" s="16"/>
      <c r="D136" s="186"/>
      <c r="E136" s="187"/>
      <c r="F136" s="158"/>
      <c r="G136" s="158"/>
      <c r="H136" s="159"/>
      <c r="I136" s="181"/>
      <c r="J136" s="180"/>
      <c r="K136" s="188"/>
    </row>
    <row r="137" spans="1:11" ht="173.25">
      <c r="A137" s="15" t="s">
        <v>71</v>
      </c>
      <c r="B137" s="15" t="s">
        <v>72</v>
      </c>
      <c r="C137" s="17" t="s">
        <v>17</v>
      </c>
      <c r="D137" s="72">
        <v>60</v>
      </c>
      <c r="E137" s="55"/>
      <c r="F137" s="56"/>
      <c r="G137" s="130"/>
      <c r="H137" s="134"/>
      <c r="I137" s="164">
        <f>G137+(G137*H137/100)</f>
        <v>0</v>
      </c>
      <c r="J137" s="166">
        <f>D137*G137</f>
        <v>0</v>
      </c>
      <c r="K137" s="167">
        <f>D137*I137</f>
        <v>0</v>
      </c>
    </row>
    <row r="138" spans="1:11">
      <c r="A138" s="54" t="s">
        <v>562</v>
      </c>
      <c r="B138" s="15"/>
      <c r="C138" s="17"/>
      <c r="D138" s="18"/>
      <c r="E138" s="136"/>
      <c r="F138" s="35"/>
      <c r="G138" s="130"/>
      <c r="H138" s="246"/>
      <c r="I138" s="164"/>
      <c r="J138" s="175">
        <f>SUM(J137)</f>
        <v>0</v>
      </c>
      <c r="K138" s="176">
        <f>SUM(K137)</f>
        <v>0</v>
      </c>
    </row>
    <row r="139" spans="1:11">
      <c r="A139" s="16" t="s">
        <v>545</v>
      </c>
      <c r="B139" s="177"/>
      <c r="C139" s="194"/>
      <c r="D139" s="178"/>
      <c r="E139" s="179"/>
      <c r="F139" s="180"/>
      <c r="G139" s="158"/>
      <c r="H139" s="159"/>
      <c r="I139" s="181"/>
      <c r="J139" s="180"/>
      <c r="K139" s="188"/>
    </row>
    <row r="140" spans="1:11" ht="346.5">
      <c r="A140" s="15" t="s">
        <v>520</v>
      </c>
      <c r="B140" s="15" t="s">
        <v>519</v>
      </c>
      <c r="C140" s="17" t="s">
        <v>17</v>
      </c>
      <c r="D140" s="72">
        <v>675</v>
      </c>
      <c r="E140" s="55"/>
      <c r="F140" s="56"/>
      <c r="G140" s="247"/>
      <c r="H140" s="248"/>
      <c r="I140" s="205">
        <f>G140+(G140*H140/100)</f>
        <v>0</v>
      </c>
      <c r="J140" s="238">
        <f>D140*G140</f>
        <v>0</v>
      </c>
      <c r="K140" s="239">
        <f>D140*I140</f>
        <v>0</v>
      </c>
    </row>
    <row r="141" spans="1:11" ht="204.75">
      <c r="A141" s="15" t="s">
        <v>521</v>
      </c>
      <c r="B141" s="15" t="s">
        <v>522</v>
      </c>
      <c r="C141" s="17"/>
      <c r="D141" s="72">
        <v>675</v>
      </c>
      <c r="E141" s="55"/>
      <c r="F141" s="56"/>
      <c r="G141" s="247"/>
      <c r="H141" s="248"/>
      <c r="I141" s="205">
        <f>G141+(G141*H141/100)</f>
        <v>0</v>
      </c>
      <c r="J141" s="238">
        <f>D141*G141</f>
        <v>0</v>
      </c>
      <c r="K141" s="239">
        <f>D141*I141</f>
        <v>0</v>
      </c>
    </row>
    <row r="142" spans="1:11">
      <c r="A142" s="54" t="s">
        <v>563</v>
      </c>
      <c r="B142" s="15"/>
      <c r="C142" s="17"/>
      <c r="D142" s="72"/>
      <c r="E142" s="55"/>
      <c r="F142" s="56"/>
      <c r="G142" s="249"/>
      <c r="H142" s="250"/>
      <c r="I142" s="205"/>
      <c r="J142" s="251">
        <f>SUM(J140:J141)</f>
        <v>0</v>
      </c>
      <c r="K142" s="252">
        <f>SUM(K140:K141)</f>
        <v>0</v>
      </c>
    </row>
    <row r="143" spans="1:11">
      <c r="A143" s="16" t="s">
        <v>546</v>
      </c>
      <c r="B143" s="177"/>
      <c r="C143" s="194"/>
      <c r="D143" s="178"/>
      <c r="E143" s="179"/>
      <c r="F143" s="180"/>
      <c r="G143" s="158"/>
      <c r="H143" s="159"/>
      <c r="I143" s="181"/>
      <c r="J143" s="180"/>
      <c r="K143" s="188"/>
    </row>
    <row r="144" spans="1:11" ht="47.25">
      <c r="A144" s="15" t="s">
        <v>73</v>
      </c>
      <c r="B144" s="15" t="s">
        <v>74</v>
      </c>
      <c r="C144" s="17" t="s">
        <v>17</v>
      </c>
      <c r="D144" s="72">
        <v>120</v>
      </c>
      <c r="E144" s="55"/>
      <c r="F144" s="56"/>
      <c r="G144" s="52"/>
      <c r="H144" s="53"/>
      <c r="I144" s="205">
        <f>G144+(G144*H144/100)</f>
        <v>0</v>
      </c>
      <c r="J144" s="238">
        <f>D144*G144</f>
        <v>0</v>
      </c>
      <c r="K144" s="239">
        <f>D144*I144</f>
        <v>0</v>
      </c>
    </row>
    <row r="145" spans="1:11">
      <c r="A145" s="54" t="s">
        <v>564</v>
      </c>
      <c r="B145" s="15"/>
      <c r="C145" s="17"/>
      <c r="D145" s="72"/>
      <c r="E145" s="55"/>
      <c r="F145" s="56"/>
      <c r="G145" s="52"/>
      <c r="H145" s="129"/>
      <c r="I145" s="216"/>
      <c r="J145" s="215">
        <f>SUM(J144)</f>
        <v>0</v>
      </c>
      <c r="K145" s="253">
        <f>SUM(K144)</f>
        <v>0</v>
      </c>
    </row>
    <row r="146" spans="1:11">
      <c r="A146" s="54"/>
      <c r="B146" s="15"/>
      <c r="C146" s="17"/>
      <c r="D146" s="72"/>
      <c r="E146" s="55"/>
      <c r="F146" s="56"/>
      <c r="G146" s="52"/>
      <c r="H146" s="129"/>
      <c r="I146" s="216"/>
      <c r="J146" s="215"/>
      <c r="K146" s="253"/>
    </row>
    <row r="147" spans="1:11">
      <c r="A147" s="16" t="s">
        <v>547</v>
      </c>
      <c r="B147" s="185"/>
      <c r="C147" s="16"/>
      <c r="D147" s="254"/>
      <c r="E147" s="255"/>
      <c r="F147" s="158"/>
      <c r="G147" s="158"/>
      <c r="H147" s="159"/>
      <c r="I147" s="181"/>
      <c r="J147" s="180"/>
      <c r="K147" s="188"/>
    </row>
    <row r="148" spans="1:11" ht="63">
      <c r="A148" s="15" t="s">
        <v>77</v>
      </c>
      <c r="B148" s="15" t="s">
        <v>426</v>
      </c>
      <c r="C148" s="17" t="s">
        <v>17</v>
      </c>
      <c r="D148" s="72">
        <v>6000</v>
      </c>
      <c r="E148" s="55"/>
      <c r="F148" s="56"/>
      <c r="G148" s="164"/>
      <c r="H148" s="165"/>
      <c r="I148" s="164">
        <f t="shared" ref="I148:I154" si="23">G148+(G148*H148/100)</f>
        <v>0</v>
      </c>
      <c r="J148" s="166">
        <f t="shared" ref="J148:J156" si="24">D148*G148</f>
        <v>0</v>
      </c>
      <c r="K148" s="167">
        <f t="shared" ref="K148:K156" si="25">D148*I148</f>
        <v>0</v>
      </c>
    </row>
    <row r="149" spans="1:11" ht="63">
      <c r="A149" s="15" t="s">
        <v>78</v>
      </c>
      <c r="B149" s="15" t="s">
        <v>79</v>
      </c>
      <c r="C149" s="17" t="s">
        <v>17</v>
      </c>
      <c r="D149" s="72">
        <v>60</v>
      </c>
      <c r="E149" s="55"/>
      <c r="F149" s="56"/>
      <c r="G149" s="164"/>
      <c r="H149" s="165"/>
      <c r="I149" s="164">
        <f t="shared" ref="I149:I156" si="26">G149+(G149*H149/100)</f>
        <v>0</v>
      </c>
      <c r="J149" s="166">
        <f t="shared" ref="J149:J156" si="27">D149*G149</f>
        <v>0</v>
      </c>
      <c r="K149" s="167">
        <f t="shared" ref="K149:K156" si="28">D149*I149</f>
        <v>0</v>
      </c>
    </row>
    <row r="150" spans="1:11" ht="31.5">
      <c r="A150" s="15" t="s">
        <v>80</v>
      </c>
      <c r="B150" s="15" t="s">
        <v>81</v>
      </c>
      <c r="C150" s="17" t="s">
        <v>17</v>
      </c>
      <c r="D150" s="72">
        <v>18750</v>
      </c>
      <c r="E150" s="55"/>
      <c r="F150" s="56"/>
      <c r="G150" s="164"/>
      <c r="H150" s="165"/>
      <c r="I150" s="164">
        <f t="shared" si="26"/>
        <v>0</v>
      </c>
      <c r="J150" s="166">
        <f t="shared" si="27"/>
        <v>0</v>
      </c>
      <c r="K150" s="167">
        <f t="shared" si="28"/>
        <v>0</v>
      </c>
    </row>
    <row r="151" spans="1:11" ht="157.5">
      <c r="A151" s="15" t="s">
        <v>423</v>
      </c>
      <c r="B151" s="229" t="s">
        <v>82</v>
      </c>
      <c r="C151" s="17" t="s">
        <v>17</v>
      </c>
      <c r="D151" s="72">
        <v>360</v>
      </c>
      <c r="E151" s="55"/>
      <c r="F151" s="56"/>
      <c r="G151" s="164"/>
      <c r="H151" s="165"/>
      <c r="I151" s="164">
        <f t="shared" si="26"/>
        <v>0</v>
      </c>
      <c r="J151" s="166">
        <f t="shared" si="27"/>
        <v>0</v>
      </c>
      <c r="K151" s="167">
        <f t="shared" si="28"/>
        <v>0</v>
      </c>
    </row>
    <row r="152" spans="1:11" ht="78.75">
      <c r="A152" s="15" t="s">
        <v>440</v>
      </c>
      <c r="B152" s="15" t="s">
        <v>83</v>
      </c>
      <c r="C152" s="17" t="s">
        <v>17</v>
      </c>
      <c r="D152" s="72">
        <v>150</v>
      </c>
      <c r="E152" s="55"/>
      <c r="F152" s="56"/>
      <c r="G152" s="130"/>
      <c r="H152" s="131"/>
      <c r="I152" s="164">
        <f t="shared" si="26"/>
        <v>0</v>
      </c>
      <c r="J152" s="166">
        <f t="shared" si="27"/>
        <v>0</v>
      </c>
      <c r="K152" s="167">
        <f t="shared" si="28"/>
        <v>0</v>
      </c>
    </row>
    <row r="153" spans="1:11" ht="110.25">
      <c r="A153" s="15" t="s">
        <v>424</v>
      </c>
      <c r="B153" s="15" t="s">
        <v>84</v>
      </c>
      <c r="C153" s="17" t="s">
        <v>17</v>
      </c>
      <c r="D153" s="72">
        <v>1050</v>
      </c>
      <c r="E153" s="55"/>
      <c r="F153" s="56"/>
      <c r="G153" s="130"/>
      <c r="H153" s="131"/>
      <c r="I153" s="164">
        <f t="shared" si="26"/>
        <v>0</v>
      </c>
      <c r="J153" s="166">
        <f t="shared" si="27"/>
        <v>0</v>
      </c>
      <c r="K153" s="167">
        <f t="shared" si="28"/>
        <v>0</v>
      </c>
    </row>
    <row r="154" spans="1:11" ht="346.5">
      <c r="A154" s="15" t="s">
        <v>487</v>
      </c>
      <c r="B154" s="15" t="s">
        <v>99</v>
      </c>
      <c r="C154" s="17" t="s">
        <v>17</v>
      </c>
      <c r="D154" s="80">
        <v>15</v>
      </c>
      <c r="E154" s="240"/>
      <c r="F154" s="170"/>
      <c r="G154" s="52"/>
      <c r="H154" s="53"/>
      <c r="I154" s="164">
        <f t="shared" si="26"/>
        <v>0</v>
      </c>
      <c r="J154" s="166">
        <f t="shared" si="27"/>
        <v>0</v>
      </c>
      <c r="K154" s="167">
        <f t="shared" si="28"/>
        <v>0</v>
      </c>
    </row>
    <row r="155" spans="1:11" ht="31.5">
      <c r="A155" s="15" t="s">
        <v>100</v>
      </c>
      <c r="B155" s="15" t="s">
        <v>101</v>
      </c>
      <c r="C155" s="17" t="s">
        <v>17</v>
      </c>
      <c r="D155" s="72">
        <v>120</v>
      </c>
      <c r="E155" s="55"/>
      <c r="F155" s="137"/>
      <c r="G155" s="130"/>
      <c r="H155" s="135"/>
      <c r="I155" s="164">
        <f t="shared" si="26"/>
        <v>0</v>
      </c>
      <c r="J155" s="166">
        <f t="shared" si="27"/>
        <v>0</v>
      </c>
      <c r="K155" s="167">
        <f t="shared" si="28"/>
        <v>0</v>
      </c>
    </row>
    <row r="156" spans="1:11" ht="31.5">
      <c r="A156" s="15" t="s">
        <v>102</v>
      </c>
      <c r="B156" s="15" t="s">
        <v>103</v>
      </c>
      <c r="C156" s="17" t="s">
        <v>17</v>
      </c>
      <c r="D156" s="72">
        <v>60</v>
      </c>
      <c r="E156" s="55"/>
      <c r="F156" s="137"/>
      <c r="G156" s="132"/>
      <c r="H156" s="133"/>
      <c r="I156" s="164">
        <f t="shared" si="26"/>
        <v>0</v>
      </c>
      <c r="J156" s="166">
        <f t="shared" si="27"/>
        <v>0</v>
      </c>
      <c r="K156" s="167">
        <f t="shared" si="28"/>
        <v>0</v>
      </c>
    </row>
    <row r="157" spans="1:11">
      <c r="A157" s="197" t="s">
        <v>565</v>
      </c>
      <c r="B157" s="15"/>
      <c r="C157" s="17"/>
      <c r="D157" s="72"/>
      <c r="E157" s="55"/>
      <c r="F157" s="137"/>
      <c r="G157" s="132"/>
      <c r="H157" s="133"/>
      <c r="I157" s="164"/>
      <c r="J157" s="175">
        <f>SUM(J148:J156)</f>
        <v>0</v>
      </c>
      <c r="K157" s="176">
        <f>SUM(K148:K156)</f>
        <v>0</v>
      </c>
    </row>
    <row r="158" spans="1:11">
      <c r="A158" s="16" t="s">
        <v>548</v>
      </c>
      <c r="B158" s="185"/>
      <c r="C158" s="194"/>
      <c r="D158" s="186"/>
      <c r="E158" s="187"/>
      <c r="F158" s="180"/>
      <c r="G158" s="158"/>
      <c r="H158" s="159"/>
      <c r="I158" s="181"/>
      <c r="J158" s="180"/>
      <c r="K158" s="188"/>
    </row>
    <row r="159" spans="1:11" ht="110.25">
      <c r="A159" s="15" t="s">
        <v>85</v>
      </c>
      <c r="B159" s="15" t="s">
        <v>86</v>
      </c>
      <c r="C159" s="17" t="s">
        <v>17</v>
      </c>
      <c r="D159" s="72">
        <v>6000</v>
      </c>
      <c r="E159" s="55"/>
      <c r="F159" s="56"/>
      <c r="G159" s="164"/>
      <c r="H159" s="165"/>
      <c r="I159" s="164">
        <f>G159+(G159*H159/100)</f>
        <v>0</v>
      </c>
      <c r="J159" s="166">
        <f>D159*G159</f>
        <v>0</v>
      </c>
      <c r="K159" s="167">
        <f>D159*I159</f>
        <v>0</v>
      </c>
    </row>
    <row r="160" spans="1:11">
      <c r="A160" s="54" t="s">
        <v>566</v>
      </c>
      <c r="B160" s="15"/>
      <c r="C160" s="17"/>
      <c r="D160" s="72"/>
      <c r="E160" s="55"/>
      <c r="F160" s="56"/>
      <c r="G160" s="130"/>
      <c r="H160" s="246"/>
      <c r="I160" s="164"/>
      <c r="J160" s="175">
        <f>SUM(J159)</f>
        <v>0</v>
      </c>
      <c r="K160" s="176">
        <f>SUM(K159)</f>
        <v>0</v>
      </c>
    </row>
    <row r="161" spans="1:13">
      <c r="A161" s="16" t="s">
        <v>549</v>
      </c>
      <c r="B161" s="185"/>
      <c r="C161" s="194"/>
      <c r="D161" s="186"/>
      <c r="E161" s="187"/>
      <c r="F161" s="180"/>
      <c r="G161" s="158"/>
      <c r="H161" s="159"/>
      <c r="I161" s="181"/>
      <c r="J161" s="180"/>
      <c r="K161" s="188"/>
    </row>
    <row r="162" spans="1:13" s="173" customFormat="1">
      <c r="A162" s="15"/>
      <c r="B162" s="256"/>
      <c r="C162" s="79"/>
      <c r="D162" s="257"/>
      <c r="E162" s="258"/>
      <c r="F162" s="170"/>
      <c r="G162" s="215"/>
      <c r="H162" s="129"/>
      <c r="I162" s="216"/>
      <c r="J162" s="170"/>
      <c r="K162" s="217"/>
      <c r="M162" s="12"/>
    </row>
    <row r="163" spans="1:13" ht="141.75">
      <c r="A163" s="15" t="s">
        <v>87</v>
      </c>
      <c r="B163" s="15" t="s">
        <v>639</v>
      </c>
      <c r="C163" s="259" t="s">
        <v>17</v>
      </c>
      <c r="D163" s="72">
        <v>4500</v>
      </c>
      <c r="E163" s="169"/>
      <c r="F163" s="170"/>
      <c r="G163" s="52"/>
      <c r="H163" s="260"/>
      <c r="I163" s="216"/>
      <c r="J163" s="170"/>
      <c r="K163" s="217"/>
    </row>
    <row r="164" spans="1:13" ht="157.5">
      <c r="A164" s="15" t="s">
        <v>88</v>
      </c>
      <c r="B164" s="15" t="s">
        <v>774</v>
      </c>
      <c r="C164" s="17" t="s">
        <v>17</v>
      </c>
      <c r="D164" s="72">
        <v>30000</v>
      </c>
      <c r="E164" s="55"/>
      <c r="F164" s="56"/>
      <c r="G164" s="130"/>
      <c r="H164" s="135"/>
      <c r="I164" s="164">
        <f t="shared" ref="I164:I171" si="29">G164+(G164*H164/100)</f>
        <v>0</v>
      </c>
      <c r="J164" s="166">
        <f t="shared" ref="J164:J172" si="30">D164*G164</f>
        <v>0</v>
      </c>
      <c r="K164" s="167">
        <f t="shared" ref="K164:K172" si="31">D164*I164</f>
        <v>0</v>
      </c>
    </row>
    <row r="165" spans="1:13" ht="63">
      <c r="A165" s="15" t="s">
        <v>89</v>
      </c>
      <c r="B165" s="15" t="s">
        <v>640</v>
      </c>
      <c r="C165" s="17" t="s">
        <v>17</v>
      </c>
      <c r="D165" s="72">
        <v>4500</v>
      </c>
      <c r="E165" s="55"/>
      <c r="F165" s="56"/>
      <c r="G165" s="130"/>
      <c r="H165" s="135"/>
      <c r="I165" s="164">
        <f t="shared" ref="I165:I172" si="32">G165+(G165*H165/100)</f>
        <v>0</v>
      </c>
      <c r="J165" s="166">
        <f t="shared" ref="J165:J172" si="33">D165*G165</f>
        <v>0</v>
      </c>
      <c r="K165" s="167">
        <f t="shared" ref="K165:K172" si="34">D165*I165</f>
        <v>0</v>
      </c>
    </row>
    <row r="166" spans="1:13" ht="63">
      <c r="A166" s="15" t="s">
        <v>90</v>
      </c>
      <c r="B166" s="15" t="s">
        <v>641</v>
      </c>
      <c r="C166" s="17" t="s">
        <v>17</v>
      </c>
      <c r="D166" s="72">
        <v>6000</v>
      </c>
      <c r="E166" s="55"/>
      <c r="F166" s="56"/>
      <c r="G166" s="130"/>
      <c r="H166" s="261"/>
      <c r="I166" s="164">
        <f t="shared" si="32"/>
        <v>0</v>
      </c>
      <c r="J166" s="166">
        <f t="shared" si="33"/>
        <v>0</v>
      </c>
      <c r="K166" s="167">
        <f t="shared" si="34"/>
        <v>0</v>
      </c>
    </row>
    <row r="167" spans="1:13" ht="63">
      <c r="A167" s="15" t="s">
        <v>91</v>
      </c>
      <c r="B167" s="15" t="s">
        <v>642</v>
      </c>
      <c r="C167" s="17" t="s">
        <v>17</v>
      </c>
      <c r="D167" s="72">
        <v>450</v>
      </c>
      <c r="E167" s="55"/>
      <c r="F167" s="56"/>
      <c r="G167" s="130"/>
      <c r="H167" s="135"/>
      <c r="I167" s="164">
        <f t="shared" si="32"/>
        <v>0</v>
      </c>
      <c r="J167" s="166">
        <f t="shared" si="33"/>
        <v>0</v>
      </c>
      <c r="K167" s="167">
        <f t="shared" si="34"/>
        <v>0</v>
      </c>
    </row>
    <row r="168" spans="1:13" ht="47.25">
      <c r="A168" s="15" t="s">
        <v>92</v>
      </c>
      <c r="B168" s="15" t="s">
        <v>425</v>
      </c>
      <c r="C168" s="17" t="s">
        <v>17</v>
      </c>
      <c r="D168" s="72">
        <v>150</v>
      </c>
      <c r="E168" s="55"/>
      <c r="F168" s="56"/>
      <c r="G168" s="130"/>
      <c r="H168" s="135"/>
      <c r="I168" s="164">
        <f t="shared" si="32"/>
        <v>0</v>
      </c>
      <c r="J168" s="166">
        <f t="shared" si="33"/>
        <v>0</v>
      </c>
      <c r="K168" s="167">
        <f t="shared" si="34"/>
        <v>0</v>
      </c>
    </row>
    <row r="169" spans="1:13" ht="47.25">
      <c r="A169" s="15" t="s">
        <v>93</v>
      </c>
      <c r="B169" s="15" t="s">
        <v>94</v>
      </c>
      <c r="C169" s="17" t="s">
        <v>17</v>
      </c>
      <c r="D169" s="72">
        <v>150</v>
      </c>
      <c r="E169" s="55"/>
      <c r="F169" s="56"/>
      <c r="G169" s="130"/>
      <c r="H169" s="135"/>
      <c r="I169" s="164">
        <f t="shared" si="32"/>
        <v>0</v>
      </c>
      <c r="J169" s="166">
        <f t="shared" si="33"/>
        <v>0</v>
      </c>
      <c r="K169" s="167">
        <f t="shared" si="34"/>
        <v>0</v>
      </c>
    </row>
    <row r="170" spans="1:13" ht="47.25">
      <c r="A170" s="15" t="s">
        <v>428</v>
      </c>
      <c r="B170" s="15" t="s">
        <v>95</v>
      </c>
      <c r="C170" s="17" t="s">
        <v>17</v>
      </c>
      <c r="D170" s="72">
        <v>750</v>
      </c>
      <c r="E170" s="55"/>
      <c r="F170" s="56"/>
      <c r="G170" s="130"/>
      <c r="H170" s="134"/>
      <c r="I170" s="164">
        <f t="shared" si="32"/>
        <v>0</v>
      </c>
      <c r="J170" s="166">
        <f t="shared" si="33"/>
        <v>0</v>
      </c>
      <c r="K170" s="167">
        <f t="shared" si="34"/>
        <v>0</v>
      </c>
    </row>
    <row r="171" spans="1:13" ht="47.25">
      <c r="A171" s="15" t="s">
        <v>96</v>
      </c>
      <c r="B171" s="15" t="s">
        <v>97</v>
      </c>
      <c r="C171" s="17" t="s">
        <v>17</v>
      </c>
      <c r="D171" s="72">
        <v>150</v>
      </c>
      <c r="E171" s="55"/>
      <c r="F171" s="56"/>
      <c r="G171" s="130"/>
      <c r="H171" s="134"/>
      <c r="I171" s="164">
        <f t="shared" si="32"/>
        <v>0</v>
      </c>
      <c r="J171" s="166">
        <f t="shared" si="33"/>
        <v>0</v>
      </c>
      <c r="K171" s="167">
        <f t="shared" si="34"/>
        <v>0</v>
      </c>
    </row>
    <row r="172" spans="1:13" ht="110.25">
      <c r="A172" s="15" t="s">
        <v>98</v>
      </c>
      <c r="B172" s="68" t="s">
        <v>643</v>
      </c>
      <c r="C172" s="17" t="s">
        <v>17</v>
      </c>
      <c r="D172" s="72">
        <v>600</v>
      </c>
      <c r="E172" s="55"/>
      <c r="F172" s="56"/>
      <c r="G172" s="130"/>
      <c r="H172" s="134"/>
      <c r="I172" s="164">
        <f t="shared" si="32"/>
        <v>0</v>
      </c>
      <c r="J172" s="166">
        <f t="shared" si="33"/>
        <v>0</v>
      </c>
      <c r="K172" s="167">
        <f t="shared" si="34"/>
        <v>0</v>
      </c>
    </row>
    <row r="173" spans="1:13">
      <c r="A173" s="54" t="s">
        <v>567</v>
      </c>
      <c r="B173" s="15"/>
      <c r="C173" s="17"/>
      <c r="D173" s="72"/>
      <c r="E173" s="55"/>
      <c r="F173" s="56"/>
      <c r="G173" s="57"/>
      <c r="H173" s="129"/>
      <c r="I173" s="46"/>
      <c r="J173" s="35">
        <f>SUM(J164:J172)</f>
        <v>0</v>
      </c>
      <c r="K173" s="262">
        <f>SUM(K164:K172)</f>
        <v>0</v>
      </c>
    </row>
    <row r="174" spans="1:13">
      <c r="A174" s="16" t="s">
        <v>550</v>
      </c>
      <c r="B174" s="185"/>
      <c r="C174" s="194"/>
      <c r="D174" s="186"/>
      <c r="E174" s="187"/>
      <c r="F174" s="180"/>
      <c r="G174" s="158"/>
      <c r="H174" s="159"/>
      <c r="I174" s="181"/>
      <c r="J174" s="180"/>
      <c r="K174" s="188"/>
    </row>
    <row r="175" spans="1:13" ht="110.25">
      <c r="A175" s="229" t="s">
        <v>104</v>
      </c>
      <c r="B175" s="15" t="s">
        <v>427</v>
      </c>
      <c r="C175" s="263" t="s">
        <v>17</v>
      </c>
      <c r="D175" s="72">
        <v>24000</v>
      </c>
      <c r="E175" s="264"/>
      <c r="F175" s="265"/>
      <c r="G175" s="164"/>
      <c r="H175" s="203"/>
      <c r="I175" s="164">
        <f>G175+(G175*H175/100)</f>
        <v>0</v>
      </c>
      <c r="J175" s="166">
        <f>D175*G175</f>
        <v>0</v>
      </c>
      <c r="K175" s="167">
        <f>D175*I175</f>
        <v>0</v>
      </c>
    </row>
    <row r="176" spans="1:13" ht="31.5">
      <c r="A176" s="15" t="s">
        <v>107</v>
      </c>
      <c r="B176" s="15" t="s">
        <v>108</v>
      </c>
      <c r="C176" s="17" t="s">
        <v>17</v>
      </c>
      <c r="D176" s="72">
        <v>3750</v>
      </c>
      <c r="E176" s="55"/>
      <c r="F176" s="208"/>
      <c r="G176" s="233"/>
      <c r="H176" s="271"/>
      <c r="I176" s="164">
        <f t="shared" ref="I176:I177" si="35">G176+(G176*H176/100)</f>
        <v>0</v>
      </c>
      <c r="J176" s="166">
        <f t="shared" ref="J176:J177" si="36">D176*G176</f>
        <v>0</v>
      </c>
      <c r="K176" s="167">
        <f t="shared" ref="K176:K177" si="37">D176*I176</f>
        <v>0</v>
      </c>
    </row>
    <row r="177" spans="1:13" ht="47.25">
      <c r="A177" s="15" t="s">
        <v>109</v>
      </c>
      <c r="B177" s="15" t="s">
        <v>110</v>
      </c>
      <c r="C177" s="17" t="s">
        <v>17</v>
      </c>
      <c r="D177" s="72">
        <v>112500</v>
      </c>
      <c r="E177" s="55"/>
      <c r="F177" s="56"/>
      <c r="G177" s="164"/>
      <c r="H177" s="228"/>
      <c r="I177" s="164">
        <f t="shared" si="35"/>
        <v>0</v>
      </c>
      <c r="J177" s="166">
        <f t="shared" si="36"/>
        <v>0</v>
      </c>
      <c r="K177" s="167">
        <f t="shared" si="37"/>
        <v>0</v>
      </c>
    </row>
    <row r="178" spans="1:13">
      <c r="A178" s="54" t="s">
        <v>568</v>
      </c>
      <c r="B178" s="272"/>
      <c r="C178" s="273"/>
      <c r="D178" s="274"/>
      <c r="E178" s="275"/>
      <c r="F178" s="276"/>
      <c r="G178" s="164"/>
      <c r="H178" s="174"/>
      <c r="I178" s="164"/>
      <c r="J178" s="175">
        <f>SUM(J175:J177)</f>
        <v>0</v>
      </c>
      <c r="K178" s="176">
        <f>SUM(K175:K177)</f>
        <v>0</v>
      </c>
    </row>
    <row r="179" spans="1:13">
      <c r="A179" s="54"/>
      <c r="B179" s="272"/>
      <c r="C179" s="273"/>
      <c r="D179" s="274"/>
      <c r="E179" s="275"/>
      <c r="F179" s="276"/>
      <c r="G179" s="164"/>
      <c r="H179" s="174"/>
      <c r="I179" s="164"/>
      <c r="J179" s="175"/>
      <c r="K179" s="176"/>
    </row>
    <row r="180" spans="1:13">
      <c r="A180" s="712" t="s">
        <v>778</v>
      </c>
      <c r="B180" s="185"/>
      <c r="C180" s="185"/>
      <c r="D180" s="185"/>
      <c r="E180" s="185"/>
      <c r="F180" s="185"/>
      <c r="G180" s="185"/>
      <c r="H180" s="185"/>
      <c r="I180" s="185"/>
      <c r="J180" s="185"/>
      <c r="K180" s="185"/>
    </row>
    <row r="181" spans="1:13" ht="31.5">
      <c r="A181" s="15" t="s">
        <v>105</v>
      </c>
      <c r="B181" s="15" t="s">
        <v>106</v>
      </c>
      <c r="C181" s="17" t="s">
        <v>17</v>
      </c>
      <c r="D181" s="266">
        <v>13800</v>
      </c>
      <c r="E181" s="267"/>
      <c r="F181" s="268"/>
      <c r="G181" s="130"/>
      <c r="H181" s="134"/>
      <c r="I181" s="130">
        <f>G181+(G181*H181/100)</f>
        <v>0</v>
      </c>
      <c r="J181" s="269">
        <f>D181*G181</f>
        <v>0</v>
      </c>
      <c r="K181" s="270">
        <f>D181*I181</f>
        <v>0</v>
      </c>
    </row>
    <row r="182" spans="1:13">
      <c r="A182" s="54" t="s">
        <v>568</v>
      </c>
      <c r="B182" s="272"/>
      <c r="C182" s="273"/>
      <c r="D182" s="274"/>
      <c r="E182" s="275"/>
      <c r="F182" s="276"/>
      <c r="G182" s="164"/>
      <c r="H182" s="174"/>
      <c r="I182" s="164">
        <f>SUM(I181)</f>
        <v>0</v>
      </c>
      <c r="J182" s="175">
        <f>SUM(J181)</f>
        <v>0</v>
      </c>
      <c r="K182" s="176">
        <f>SUM(K181)</f>
        <v>0</v>
      </c>
    </row>
    <row r="183" spans="1:13">
      <c r="A183" s="54"/>
      <c r="B183" s="272"/>
      <c r="C183" s="273"/>
      <c r="D183" s="274"/>
      <c r="E183" s="275"/>
      <c r="F183" s="276"/>
      <c r="G183" s="164"/>
      <c r="H183" s="174"/>
      <c r="I183" s="164"/>
      <c r="J183" s="175"/>
      <c r="K183" s="176"/>
    </row>
    <row r="184" spans="1:13">
      <c r="A184" s="16" t="s">
        <v>551</v>
      </c>
      <c r="B184" s="185"/>
      <c r="C184" s="194"/>
      <c r="D184" s="186"/>
      <c r="E184" s="187"/>
      <c r="F184" s="180"/>
      <c r="G184" s="158"/>
      <c r="H184" s="159"/>
      <c r="I184" s="181"/>
      <c r="J184" s="180"/>
      <c r="K184" s="188"/>
    </row>
    <row r="185" spans="1:13" ht="110.25">
      <c r="A185" s="277" t="s">
        <v>525</v>
      </c>
      <c r="B185" s="22" t="s">
        <v>683</v>
      </c>
      <c r="C185" s="278" t="s">
        <v>17</v>
      </c>
      <c r="D185" s="279">
        <v>600</v>
      </c>
      <c r="E185" s="278"/>
      <c r="F185" s="278"/>
      <c r="G185" s="278"/>
      <c r="H185" s="280"/>
      <c r="I185" s="164">
        <f>G185+(G185*H185/100)</f>
        <v>0</v>
      </c>
      <c r="J185" s="166">
        <f>D185*G185</f>
        <v>0</v>
      </c>
      <c r="K185" s="167">
        <f>D185*I185</f>
        <v>0</v>
      </c>
    </row>
    <row r="186" spans="1:13" ht="110.25">
      <c r="A186" s="281" t="s">
        <v>526</v>
      </c>
      <c r="B186" s="282" t="s">
        <v>684</v>
      </c>
      <c r="C186" s="283" t="s">
        <v>17</v>
      </c>
      <c r="D186" s="284">
        <v>330</v>
      </c>
      <c r="E186" s="283"/>
      <c r="F186" s="283"/>
      <c r="G186" s="283"/>
      <c r="I186" s="164">
        <f>G186+(G186*H186/100)</f>
        <v>0</v>
      </c>
      <c r="J186" s="166">
        <f>D186*G186</f>
        <v>0</v>
      </c>
      <c r="K186" s="167">
        <f>D186*I186</f>
        <v>0</v>
      </c>
    </row>
    <row r="187" spans="1:13">
      <c r="A187" s="54" t="s">
        <v>569</v>
      </c>
      <c r="B187" s="15"/>
      <c r="C187" s="17"/>
      <c r="D187" s="72"/>
      <c r="E187" s="55"/>
      <c r="F187" s="56"/>
      <c r="G187" s="57"/>
      <c r="H187" s="129"/>
      <c r="I187" s="46"/>
      <c r="J187" s="35">
        <f>SUM(J185:J186)</f>
        <v>0</v>
      </c>
      <c r="K187" s="262">
        <f>SUM(K185:K186)</f>
        <v>0</v>
      </c>
    </row>
    <row r="188" spans="1:13">
      <c r="A188" s="211"/>
      <c r="B188" s="285"/>
      <c r="C188" s="285"/>
      <c r="D188" s="286"/>
      <c r="E188" s="184"/>
      <c r="F188" s="287"/>
      <c r="G188" s="287"/>
      <c r="H188" s="288"/>
      <c r="I188" s="285"/>
      <c r="J188" s="289"/>
      <c r="K188" s="281"/>
    </row>
    <row r="189" spans="1:13">
      <c r="A189" s="16" t="s">
        <v>552</v>
      </c>
      <c r="B189" s="185"/>
      <c r="C189" s="194"/>
      <c r="D189" s="186"/>
      <c r="E189" s="290"/>
      <c r="F189" s="291"/>
      <c r="G189" s="292"/>
      <c r="H189" s="293"/>
      <c r="I189" s="181"/>
      <c r="J189" s="180"/>
      <c r="K189" s="180"/>
    </row>
    <row r="190" spans="1:13" ht="78.75">
      <c r="A190" s="277" t="s">
        <v>692</v>
      </c>
      <c r="B190" s="294" t="s">
        <v>690</v>
      </c>
      <c r="C190" s="278" t="s">
        <v>17</v>
      </c>
      <c r="D190" s="295">
        <v>1500</v>
      </c>
      <c r="E190" s="277"/>
      <c r="F190" s="278"/>
      <c r="G190" s="278"/>
      <c r="H190" s="280"/>
      <c r="I190" s="164">
        <f>G190+(G190*H190/100)</f>
        <v>0</v>
      </c>
      <c r="J190" s="166">
        <f>D190*G190</f>
        <v>0</v>
      </c>
      <c r="K190" s="167">
        <f>D190*I190</f>
        <v>0</v>
      </c>
    </row>
    <row r="191" spans="1:13" s="173" customFormat="1" ht="63">
      <c r="A191" s="296" t="s">
        <v>527</v>
      </c>
      <c r="B191" s="22" t="s">
        <v>689</v>
      </c>
      <c r="C191" s="297" t="s">
        <v>17</v>
      </c>
      <c r="D191" s="298">
        <v>480</v>
      </c>
      <c r="E191" s="299"/>
      <c r="F191" s="297"/>
      <c r="G191" s="297"/>
      <c r="H191" s="300"/>
      <c r="I191" s="164">
        <f>G191+(G191*H191/100)</f>
        <v>0</v>
      </c>
      <c r="J191" s="166">
        <f>D191*G191</f>
        <v>0</v>
      </c>
      <c r="K191" s="167">
        <f>D191*I191</f>
        <v>0</v>
      </c>
      <c r="M191" s="12"/>
    </row>
    <row r="192" spans="1:13" s="173" customFormat="1" ht="47.25">
      <c r="A192" s="301" t="s">
        <v>691</v>
      </c>
      <c r="B192" s="282" t="s">
        <v>693</v>
      </c>
      <c r="C192" s="302" t="s">
        <v>17</v>
      </c>
      <c r="D192" s="303">
        <v>1500</v>
      </c>
      <c r="E192" s="302"/>
      <c r="F192" s="302"/>
      <c r="G192" s="302"/>
      <c r="H192" s="304"/>
      <c r="I192" s="164">
        <f>G192+(G192*H192/100)</f>
        <v>0</v>
      </c>
      <c r="J192" s="166">
        <f>D192*G192</f>
        <v>0</v>
      </c>
      <c r="K192" s="167">
        <f>D192*I192</f>
        <v>0</v>
      </c>
      <c r="M192" s="12"/>
    </row>
    <row r="193" spans="1:11">
      <c r="A193" s="550" t="s">
        <v>570</v>
      </c>
      <c r="B193" s="272"/>
      <c r="C193" s="273"/>
      <c r="D193" s="274"/>
      <c r="E193" s="275"/>
      <c r="F193" s="276"/>
      <c r="G193" s="305"/>
      <c r="H193" s="306"/>
      <c r="I193" s="305"/>
      <c r="J193" s="307">
        <f>SUM(J190:J192)</f>
        <v>0</v>
      </c>
      <c r="K193" s="307">
        <f>SUM(K190:K192)</f>
        <v>0</v>
      </c>
    </row>
    <row r="194" spans="1:11">
      <c r="A194" s="122" t="s">
        <v>799</v>
      </c>
      <c r="B194" s="115"/>
      <c r="C194" s="115"/>
      <c r="D194" s="115"/>
      <c r="E194" s="115"/>
      <c r="F194" s="115"/>
      <c r="G194" s="115"/>
      <c r="H194" s="309"/>
      <c r="I194" s="115"/>
      <c r="J194" s="310">
        <f>J193+J187+J182+J178+J173+J160+J157+J145+J142+J138+J135+J129+J125+J117+J112+J102+J94+J90+J86+J72+J69+J65+J60+J49</f>
        <v>0</v>
      </c>
      <c r="K194" s="310">
        <f>K193+K187+K182+K178+K173+K160+K157+K145+K142+K138+K135+K129+K125+K117+K112+K102+K94+K90+K86+K72+K69+K65+K60+K49</f>
        <v>0</v>
      </c>
    </row>
  </sheetData>
  <autoFilter ref="A9:M193"/>
  <pageMargins left="0.70866141732283472" right="0.70866141732283472" top="0.74803149606299213" bottom="0.74803149606299213" header="0.31496062992125984" footer="0.31496062992125984"/>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3"/>
  <sheetViews>
    <sheetView topLeftCell="A13" zoomScale="70" zoomScaleNormal="70" workbookViewId="0">
      <selection activeCell="A10" sqref="A10"/>
    </sheetView>
  </sheetViews>
  <sheetFormatPr defaultColWidth="8.85546875" defaultRowHeight="15"/>
  <cols>
    <col min="1" max="1" width="41.140625" style="450" customWidth="1"/>
    <col min="2" max="2" width="47.42578125" style="450" customWidth="1"/>
    <col min="3" max="3" width="8.85546875" style="450"/>
    <col min="4" max="4" width="13.85546875" style="561" customWidth="1"/>
    <col min="5" max="5" width="41" style="450" customWidth="1"/>
    <col min="6" max="6" width="18" style="450" customWidth="1"/>
    <col min="7" max="7" width="21.5703125" style="562" customWidth="1"/>
    <col min="8" max="8" width="8.85546875" style="564"/>
    <col min="9" max="9" width="23" style="450" customWidth="1"/>
    <col min="10" max="10" width="23.140625" style="450" customWidth="1"/>
    <col min="11" max="11" width="20.140625" style="450" customWidth="1"/>
    <col min="12" max="16384" width="8.85546875" style="450"/>
  </cols>
  <sheetData>
    <row r="1" spans="1:11" ht="15.75">
      <c r="A1" s="95" t="s">
        <v>0</v>
      </c>
      <c r="B1" s="442"/>
      <c r="C1" s="443"/>
      <c r="D1" s="444"/>
      <c r="E1" s="445"/>
      <c r="F1" s="446"/>
      <c r="G1" s="447"/>
      <c r="H1" s="448"/>
      <c r="I1" s="449"/>
      <c r="J1" s="449"/>
      <c r="K1" s="449"/>
    </row>
    <row r="2" spans="1:11" ht="15.75">
      <c r="A2" s="95" t="s">
        <v>1</v>
      </c>
      <c r="B2" s="95"/>
      <c r="C2" s="96"/>
      <c r="D2" s="451"/>
      <c r="E2" s="452"/>
      <c r="F2" s="446"/>
      <c r="G2" s="447"/>
      <c r="H2" s="448"/>
      <c r="I2" s="449"/>
      <c r="J2" s="449"/>
      <c r="K2" s="449"/>
    </row>
    <row r="3" spans="1:11" ht="15.75">
      <c r="A3" s="95" t="s">
        <v>2</v>
      </c>
      <c r="B3" s="95"/>
      <c r="C3" s="96"/>
      <c r="D3" s="451"/>
      <c r="E3" s="452"/>
      <c r="F3" s="446"/>
      <c r="G3" s="447"/>
      <c r="H3" s="448"/>
      <c r="I3" s="449"/>
      <c r="J3" s="449"/>
      <c r="K3" s="449"/>
    </row>
    <row r="4" spans="1:11" ht="15.75">
      <c r="A4" s="95"/>
      <c r="B4" s="95"/>
      <c r="C4" s="96"/>
      <c r="D4" s="451"/>
      <c r="E4" s="452"/>
      <c r="F4" s="446"/>
      <c r="G4" s="447"/>
      <c r="H4" s="448"/>
      <c r="I4" s="449"/>
      <c r="J4" s="449"/>
      <c r="K4" s="449"/>
    </row>
    <row r="5" spans="1:11" ht="15.75">
      <c r="A5" s="95" t="s">
        <v>3</v>
      </c>
      <c r="C5" s="96"/>
      <c r="D5" s="451"/>
      <c r="E5" s="452"/>
      <c r="F5" s="446"/>
      <c r="G5" s="447"/>
      <c r="H5" s="448"/>
      <c r="I5" s="449"/>
      <c r="J5" s="449"/>
      <c r="K5" s="449"/>
    </row>
    <row r="6" spans="1:11" ht="15.75">
      <c r="A6" s="22"/>
      <c r="B6" s="22"/>
      <c r="C6" s="96"/>
      <c r="D6" s="21"/>
      <c r="E6" s="452"/>
      <c r="F6" s="446"/>
      <c r="G6" s="447"/>
      <c r="H6" s="448"/>
      <c r="I6" s="449"/>
      <c r="J6" s="449"/>
      <c r="K6" s="449"/>
    </row>
    <row r="7" spans="1:11" ht="15.75">
      <c r="A7" s="96" t="s">
        <v>722</v>
      </c>
      <c r="B7" s="22"/>
      <c r="C7" s="12"/>
      <c r="D7" s="21"/>
      <c r="E7" s="452"/>
      <c r="F7" s="59"/>
      <c r="G7" s="313"/>
      <c r="H7" s="453"/>
      <c r="I7" s="98"/>
      <c r="J7" s="98"/>
      <c r="K7" s="98"/>
    </row>
    <row r="8" spans="1:11" ht="15.75">
      <c r="A8" s="96"/>
      <c r="B8" s="22"/>
      <c r="C8" s="12"/>
      <c r="D8" s="21"/>
      <c r="E8" s="452"/>
      <c r="F8" s="446"/>
      <c r="G8" s="447"/>
      <c r="H8" s="448"/>
      <c r="I8" s="449"/>
      <c r="J8" s="449"/>
      <c r="K8" s="449"/>
    </row>
    <row r="9" spans="1:11" ht="31.5">
      <c r="A9" s="103" t="s">
        <v>5</v>
      </c>
      <c r="B9" s="103" t="s">
        <v>6</v>
      </c>
      <c r="C9" s="104" t="s">
        <v>7</v>
      </c>
      <c r="D9" s="20" t="s">
        <v>736</v>
      </c>
      <c r="E9" s="20" t="s">
        <v>111</v>
      </c>
      <c r="F9" s="105" t="s">
        <v>8</v>
      </c>
      <c r="G9" s="319" t="s">
        <v>9</v>
      </c>
      <c r="H9" s="454" t="s">
        <v>10</v>
      </c>
      <c r="I9" s="106" t="s">
        <v>11</v>
      </c>
      <c r="J9" s="105" t="s">
        <v>12</v>
      </c>
      <c r="K9" s="105" t="s">
        <v>13</v>
      </c>
    </row>
    <row r="10" spans="1:11" ht="15.75">
      <c r="A10" s="455" t="s">
        <v>112</v>
      </c>
      <c r="B10" s="456"/>
      <c r="C10" s="457"/>
      <c r="D10" s="458"/>
      <c r="E10" s="459"/>
      <c r="F10" s="460"/>
      <c r="G10" s="461"/>
      <c r="H10" s="462"/>
      <c r="I10" s="463"/>
      <c r="J10" s="463"/>
      <c r="K10" s="464"/>
    </row>
    <row r="11" spans="1:11" ht="47.25">
      <c r="A11" s="15" t="s">
        <v>113</v>
      </c>
      <c r="B11" s="15" t="s">
        <v>114</v>
      </c>
      <c r="C11" s="17" t="s">
        <v>17</v>
      </c>
      <c r="D11" s="18">
        <v>360</v>
      </c>
      <c r="E11" s="14"/>
      <c r="F11" s="465"/>
      <c r="G11" s="466"/>
      <c r="H11" s="467"/>
      <c r="I11" s="466">
        <f>G11+(G11*H11/100)</f>
        <v>0</v>
      </c>
      <c r="J11" s="468">
        <f>D11*G11</f>
        <v>0</v>
      </c>
      <c r="K11" s="469">
        <f>D11*I11</f>
        <v>0</v>
      </c>
    </row>
    <row r="12" spans="1:11" ht="45">
      <c r="A12" s="470" t="s">
        <v>528</v>
      </c>
      <c r="B12" s="471" t="s">
        <v>529</v>
      </c>
      <c r="C12" s="472" t="s">
        <v>17</v>
      </c>
      <c r="D12" s="473">
        <v>600</v>
      </c>
      <c r="E12" s="474"/>
      <c r="F12" s="474"/>
      <c r="G12" s="475"/>
      <c r="H12" s="476"/>
      <c r="I12" s="466">
        <f>G12+(G12*H12/100)</f>
        <v>0</v>
      </c>
      <c r="J12" s="468">
        <f>D12*G12</f>
        <v>0</v>
      </c>
      <c r="K12" s="469">
        <f>D12*I12</f>
        <v>0</v>
      </c>
    </row>
    <row r="13" spans="1:11" ht="15.75">
      <c r="A13" s="213" t="s">
        <v>115</v>
      </c>
      <c r="B13" s="15"/>
      <c r="C13" s="17"/>
      <c r="D13" s="18"/>
      <c r="E13" s="263"/>
      <c r="F13" s="62"/>
      <c r="G13" s="466"/>
      <c r="H13" s="477"/>
      <c r="I13" s="466"/>
      <c r="J13" s="478">
        <f>SUM(J11:J12)</f>
        <v>0</v>
      </c>
      <c r="K13" s="479">
        <f>SUM(K11:K12)</f>
        <v>0</v>
      </c>
    </row>
    <row r="14" spans="1:11" ht="15.75">
      <c r="A14" s="213"/>
      <c r="B14" s="15"/>
      <c r="C14" s="17"/>
      <c r="D14" s="18"/>
      <c r="E14" s="263"/>
      <c r="F14" s="62"/>
      <c r="G14" s="466"/>
      <c r="H14" s="477"/>
      <c r="I14" s="466"/>
      <c r="J14" s="478"/>
      <c r="K14" s="479"/>
    </row>
    <row r="15" spans="1:11" ht="15.75">
      <c r="A15" s="699" t="s">
        <v>578</v>
      </c>
      <c r="B15" s="700"/>
      <c r="C15" s="699"/>
      <c r="D15" s="701"/>
      <c r="E15" s="702"/>
      <c r="F15" s="703"/>
      <c r="G15" s="704"/>
      <c r="H15" s="705"/>
      <c r="I15" s="706"/>
      <c r="J15" s="707"/>
      <c r="K15" s="708"/>
    </row>
    <row r="16" spans="1:11" ht="15.75">
      <c r="A16" s="732" t="s">
        <v>116</v>
      </c>
      <c r="B16" s="732"/>
      <c r="C16" s="732"/>
      <c r="D16" s="72"/>
      <c r="E16" s="263"/>
      <c r="F16" s="62"/>
      <c r="G16" s="329"/>
      <c r="H16" s="82"/>
      <c r="I16" s="46"/>
      <c r="J16" s="56"/>
      <c r="K16" s="56"/>
    </row>
    <row r="17" spans="1:11" ht="15.75">
      <c r="A17" s="481" t="s">
        <v>117</v>
      </c>
      <c r="B17" s="480"/>
      <c r="C17" s="481"/>
      <c r="D17" s="482"/>
      <c r="E17" s="483"/>
      <c r="F17" s="483"/>
      <c r="G17" s="484"/>
      <c r="H17" s="485"/>
      <c r="I17" s="486"/>
      <c r="J17" s="487"/>
      <c r="K17" s="488"/>
    </row>
    <row r="18" spans="1:11" ht="126">
      <c r="A18" s="15" t="s">
        <v>723</v>
      </c>
      <c r="B18" s="15" t="s">
        <v>443</v>
      </c>
      <c r="C18" s="17" t="s">
        <v>17</v>
      </c>
      <c r="D18" s="18">
        <v>600</v>
      </c>
      <c r="E18" s="14"/>
      <c r="F18" s="62"/>
      <c r="G18" s="489"/>
      <c r="H18" s="476"/>
      <c r="I18" s="490">
        <f>G18+(G18*H18/100)</f>
        <v>0</v>
      </c>
      <c r="J18" s="491">
        <f>D18*G18</f>
        <v>0</v>
      </c>
      <c r="K18" s="492">
        <f>D18*I18</f>
        <v>0</v>
      </c>
    </row>
    <row r="19" spans="1:11" ht="15.75">
      <c r="A19" s="54" t="s">
        <v>118</v>
      </c>
      <c r="B19" s="15"/>
      <c r="C19" s="17"/>
      <c r="D19" s="18"/>
      <c r="E19" s="263"/>
      <c r="F19" s="62"/>
      <c r="G19" s="329"/>
      <c r="H19" s="83"/>
      <c r="I19" s="46"/>
      <c r="J19" s="35">
        <f>SUM(J18)</f>
        <v>0</v>
      </c>
      <c r="K19" s="35">
        <f>SUM(K18)</f>
        <v>0</v>
      </c>
    </row>
    <row r="20" spans="1:11" ht="15.75">
      <c r="A20" s="481" t="s">
        <v>571</v>
      </c>
      <c r="B20" s="480"/>
      <c r="C20" s="481"/>
      <c r="D20" s="482"/>
      <c r="E20" s="483"/>
      <c r="F20" s="483"/>
      <c r="G20" s="484"/>
      <c r="H20" s="485"/>
      <c r="I20" s="486"/>
      <c r="J20" s="487"/>
      <c r="K20" s="488"/>
    </row>
    <row r="21" spans="1:11" ht="141.75">
      <c r="A21" s="15" t="s">
        <v>724</v>
      </c>
      <c r="B21" s="15" t="s">
        <v>474</v>
      </c>
      <c r="C21" s="17"/>
      <c r="D21" s="18"/>
      <c r="E21" s="263"/>
      <c r="F21" s="62"/>
      <c r="G21" s="329"/>
      <c r="H21" s="84"/>
      <c r="I21" s="46"/>
      <c r="J21" s="56"/>
      <c r="K21" s="56"/>
    </row>
    <row r="22" spans="1:11" ht="15.75">
      <c r="A22" s="15" t="s">
        <v>119</v>
      </c>
      <c r="B22" s="15"/>
      <c r="C22" s="17" t="s">
        <v>17</v>
      </c>
      <c r="D22" s="18">
        <v>120</v>
      </c>
      <c r="E22" s="263"/>
      <c r="F22" s="62"/>
      <c r="G22" s="489"/>
      <c r="H22" s="476"/>
      <c r="I22" s="490">
        <f>G22+(G22*H22/100)</f>
        <v>0</v>
      </c>
      <c r="J22" s="491">
        <f t="shared" ref="J22:J47" si="0">D22*G22</f>
        <v>0</v>
      </c>
      <c r="K22" s="492">
        <f t="shared" ref="K22:K47" si="1">D22*I22</f>
        <v>0</v>
      </c>
    </row>
    <row r="23" spans="1:11" ht="15.75">
      <c r="A23" s="15" t="s">
        <v>120</v>
      </c>
      <c r="B23" s="15"/>
      <c r="C23" s="17" t="s">
        <v>17</v>
      </c>
      <c r="D23" s="18">
        <v>420</v>
      </c>
      <c r="E23" s="263"/>
      <c r="F23" s="62"/>
      <c r="G23" s="489"/>
      <c r="H23" s="476"/>
      <c r="I23" s="490">
        <f t="shared" ref="I23:I47" si="2">G23+(G23*H23/100)</f>
        <v>0</v>
      </c>
      <c r="J23" s="491">
        <f t="shared" ref="J23:J47" si="3">D23*G23</f>
        <v>0</v>
      </c>
      <c r="K23" s="492">
        <f t="shared" ref="K23:K47" si="4">D23*I23</f>
        <v>0</v>
      </c>
    </row>
    <row r="24" spans="1:11" ht="15.75">
      <c r="A24" s="15" t="s">
        <v>121</v>
      </c>
      <c r="B24" s="15"/>
      <c r="C24" s="17" t="s">
        <v>17</v>
      </c>
      <c r="D24" s="18">
        <v>3000</v>
      </c>
      <c r="E24" s="14"/>
      <c r="F24" s="62"/>
      <c r="G24" s="489"/>
      <c r="H24" s="476"/>
      <c r="I24" s="490">
        <f t="shared" si="2"/>
        <v>0</v>
      </c>
      <c r="J24" s="491">
        <f t="shared" si="3"/>
        <v>0</v>
      </c>
      <c r="K24" s="492">
        <f t="shared" si="4"/>
        <v>0</v>
      </c>
    </row>
    <row r="25" spans="1:11" ht="15.75">
      <c r="A25" s="15" t="s">
        <v>122</v>
      </c>
      <c r="B25" s="15"/>
      <c r="C25" s="17" t="s">
        <v>17</v>
      </c>
      <c r="D25" s="18">
        <v>1350</v>
      </c>
      <c r="E25" s="263"/>
      <c r="F25" s="62"/>
      <c r="G25" s="489"/>
      <c r="H25" s="476"/>
      <c r="I25" s="490">
        <f t="shared" si="2"/>
        <v>0</v>
      </c>
      <c r="J25" s="491">
        <f t="shared" si="3"/>
        <v>0</v>
      </c>
      <c r="K25" s="492">
        <f t="shared" si="4"/>
        <v>0</v>
      </c>
    </row>
    <row r="26" spans="1:11" ht="15.75">
      <c r="A26" s="15" t="s">
        <v>123</v>
      </c>
      <c r="B26" s="15"/>
      <c r="C26" s="17" t="s">
        <v>17</v>
      </c>
      <c r="D26" s="18">
        <v>300</v>
      </c>
      <c r="E26" s="263"/>
      <c r="F26" s="62"/>
      <c r="G26" s="489"/>
      <c r="H26" s="476"/>
      <c r="I26" s="490">
        <f t="shared" si="2"/>
        <v>0</v>
      </c>
      <c r="J26" s="491">
        <f t="shared" si="3"/>
        <v>0</v>
      </c>
      <c r="K26" s="492">
        <f t="shared" si="4"/>
        <v>0</v>
      </c>
    </row>
    <row r="27" spans="1:11" ht="15.75">
      <c r="A27" s="15" t="s">
        <v>131</v>
      </c>
      <c r="B27" s="15"/>
      <c r="C27" s="17" t="s">
        <v>17</v>
      </c>
      <c r="D27" s="18">
        <v>390</v>
      </c>
      <c r="E27" s="263"/>
      <c r="F27" s="62"/>
      <c r="G27" s="489"/>
      <c r="H27" s="476"/>
      <c r="I27" s="490">
        <f t="shared" si="2"/>
        <v>0</v>
      </c>
      <c r="J27" s="491">
        <f t="shared" si="3"/>
        <v>0</v>
      </c>
      <c r="K27" s="492">
        <f t="shared" si="4"/>
        <v>0</v>
      </c>
    </row>
    <row r="28" spans="1:11" ht="15.75">
      <c r="A28" s="15" t="s">
        <v>124</v>
      </c>
      <c r="B28" s="15"/>
      <c r="C28" s="17" t="s">
        <v>17</v>
      </c>
      <c r="D28" s="18">
        <v>2550</v>
      </c>
      <c r="E28" s="14"/>
      <c r="F28" s="62"/>
      <c r="G28" s="489"/>
      <c r="H28" s="476"/>
      <c r="I28" s="490">
        <f t="shared" si="2"/>
        <v>0</v>
      </c>
      <c r="J28" s="491">
        <f t="shared" si="3"/>
        <v>0</v>
      </c>
      <c r="K28" s="492">
        <f t="shared" si="4"/>
        <v>0</v>
      </c>
    </row>
    <row r="29" spans="1:11" ht="157.5">
      <c r="A29" s="15" t="s">
        <v>725</v>
      </c>
      <c r="B29" s="15" t="s">
        <v>125</v>
      </c>
      <c r="C29" s="17"/>
      <c r="D29" s="18"/>
      <c r="E29" s="263"/>
      <c r="F29" s="62"/>
      <c r="G29" s="329"/>
      <c r="H29" s="84"/>
      <c r="I29" s="490">
        <f t="shared" si="2"/>
        <v>0</v>
      </c>
      <c r="J29" s="491">
        <f t="shared" si="3"/>
        <v>0</v>
      </c>
      <c r="K29" s="492">
        <f t="shared" si="4"/>
        <v>0</v>
      </c>
    </row>
    <row r="30" spans="1:11" ht="15.75">
      <c r="A30" s="15" t="s">
        <v>126</v>
      </c>
      <c r="B30" s="15"/>
      <c r="C30" s="17" t="s">
        <v>17</v>
      </c>
      <c r="D30" s="18">
        <v>30</v>
      </c>
      <c r="E30" s="263"/>
      <c r="F30" s="62"/>
      <c r="G30" s="489"/>
      <c r="H30" s="476"/>
      <c r="I30" s="490">
        <f t="shared" si="2"/>
        <v>0</v>
      </c>
      <c r="J30" s="491">
        <f t="shared" si="3"/>
        <v>0</v>
      </c>
      <c r="K30" s="492">
        <f t="shared" si="4"/>
        <v>0</v>
      </c>
    </row>
    <row r="31" spans="1:11" ht="15.75">
      <c r="A31" s="15" t="s">
        <v>127</v>
      </c>
      <c r="B31" s="15"/>
      <c r="C31" s="17" t="s">
        <v>17</v>
      </c>
      <c r="D31" s="18">
        <v>30</v>
      </c>
      <c r="E31" s="14"/>
      <c r="F31" s="62"/>
      <c r="G31" s="489"/>
      <c r="H31" s="476"/>
      <c r="I31" s="490">
        <f t="shared" si="2"/>
        <v>0</v>
      </c>
      <c r="J31" s="491">
        <f t="shared" si="3"/>
        <v>0</v>
      </c>
      <c r="K31" s="492">
        <f t="shared" si="4"/>
        <v>0</v>
      </c>
    </row>
    <row r="32" spans="1:11" ht="15.75">
      <c r="A32" s="15" t="s">
        <v>128</v>
      </c>
      <c r="B32" s="15"/>
      <c r="C32" s="17" t="s">
        <v>17</v>
      </c>
      <c r="D32" s="18">
        <v>30</v>
      </c>
      <c r="E32" s="263"/>
      <c r="F32" s="62"/>
      <c r="G32" s="489"/>
      <c r="H32" s="476"/>
      <c r="I32" s="490">
        <f t="shared" si="2"/>
        <v>0</v>
      </c>
      <c r="J32" s="491">
        <f t="shared" si="3"/>
        <v>0</v>
      </c>
      <c r="K32" s="492">
        <f t="shared" si="4"/>
        <v>0</v>
      </c>
    </row>
    <row r="33" spans="1:11" ht="189">
      <c r="A33" s="15" t="s">
        <v>726</v>
      </c>
      <c r="B33" s="15" t="s">
        <v>199</v>
      </c>
      <c r="C33" s="17"/>
      <c r="D33" s="18"/>
      <c r="E33" s="263"/>
      <c r="F33" s="62"/>
      <c r="G33" s="329"/>
      <c r="H33" s="82"/>
      <c r="I33" s="490">
        <f t="shared" si="2"/>
        <v>0</v>
      </c>
      <c r="J33" s="491">
        <f t="shared" si="3"/>
        <v>0</v>
      </c>
      <c r="K33" s="492">
        <f t="shared" si="4"/>
        <v>0</v>
      </c>
    </row>
    <row r="34" spans="1:11" ht="15.75">
      <c r="A34" s="15" t="s">
        <v>129</v>
      </c>
      <c r="B34" s="15"/>
      <c r="C34" s="17" t="s">
        <v>17</v>
      </c>
      <c r="D34" s="18">
        <v>30</v>
      </c>
      <c r="E34" s="263"/>
      <c r="F34" s="62"/>
      <c r="G34" s="489"/>
      <c r="H34" s="476"/>
      <c r="I34" s="490">
        <f t="shared" si="2"/>
        <v>0</v>
      </c>
      <c r="J34" s="491">
        <f t="shared" si="3"/>
        <v>0</v>
      </c>
      <c r="K34" s="492">
        <f t="shared" si="4"/>
        <v>0</v>
      </c>
    </row>
    <row r="35" spans="1:11" ht="15.75">
      <c r="A35" s="15" t="s">
        <v>130</v>
      </c>
      <c r="B35" s="15"/>
      <c r="C35" s="17" t="s">
        <v>17</v>
      </c>
      <c r="D35" s="18">
        <v>120</v>
      </c>
      <c r="E35" s="263"/>
      <c r="F35" s="62"/>
      <c r="G35" s="489"/>
      <c r="H35" s="476"/>
      <c r="I35" s="490">
        <f t="shared" si="2"/>
        <v>0</v>
      </c>
      <c r="J35" s="491">
        <f t="shared" si="3"/>
        <v>0</v>
      </c>
      <c r="K35" s="492">
        <f t="shared" si="4"/>
        <v>0</v>
      </c>
    </row>
    <row r="36" spans="1:11" ht="15.75">
      <c r="A36" s="15" t="s">
        <v>121</v>
      </c>
      <c r="B36" s="15"/>
      <c r="C36" s="17" t="s">
        <v>17</v>
      </c>
      <c r="D36" s="18">
        <v>180</v>
      </c>
      <c r="E36" s="14"/>
      <c r="F36" s="62"/>
      <c r="G36" s="489"/>
      <c r="H36" s="476"/>
      <c r="I36" s="490">
        <f t="shared" si="2"/>
        <v>0</v>
      </c>
      <c r="J36" s="491">
        <f t="shared" si="3"/>
        <v>0</v>
      </c>
      <c r="K36" s="492">
        <f t="shared" si="4"/>
        <v>0</v>
      </c>
    </row>
    <row r="37" spans="1:11" ht="15.75">
      <c r="A37" s="15" t="s">
        <v>122</v>
      </c>
      <c r="B37" s="15"/>
      <c r="C37" s="17" t="s">
        <v>17</v>
      </c>
      <c r="D37" s="18">
        <v>30</v>
      </c>
      <c r="E37" s="14"/>
      <c r="F37" s="62"/>
      <c r="G37" s="489"/>
      <c r="H37" s="476"/>
      <c r="I37" s="490">
        <f t="shared" si="2"/>
        <v>0</v>
      </c>
      <c r="J37" s="491">
        <f t="shared" si="3"/>
        <v>0</v>
      </c>
      <c r="K37" s="492">
        <f t="shared" si="4"/>
        <v>0</v>
      </c>
    </row>
    <row r="38" spans="1:11" ht="15.75">
      <c r="A38" s="15" t="s">
        <v>123</v>
      </c>
      <c r="B38" s="15"/>
      <c r="C38" s="17" t="s">
        <v>17</v>
      </c>
      <c r="D38" s="18">
        <v>30</v>
      </c>
      <c r="E38" s="263"/>
      <c r="F38" s="62"/>
      <c r="G38" s="489"/>
      <c r="H38" s="476"/>
      <c r="I38" s="490">
        <f t="shared" si="2"/>
        <v>0</v>
      </c>
      <c r="J38" s="491">
        <f t="shared" si="3"/>
        <v>0</v>
      </c>
      <c r="K38" s="492">
        <f t="shared" si="4"/>
        <v>0</v>
      </c>
    </row>
    <row r="39" spans="1:11" ht="15.75">
      <c r="A39" s="15" t="s">
        <v>131</v>
      </c>
      <c r="B39" s="15"/>
      <c r="C39" s="17" t="s">
        <v>17</v>
      </c>
      <c r="D39" s="18">
        <v>30</v>
      </c>
      <c r="E39" s="263"/>
      <c r="F39" s="62"/>
      <c r="G39" s="489"/>
      <c r="H39" s="476"/>
      <c r="I39" s="490">
        <f t="shared" si="2"/>
        <v>0</v>
      </c>
      <c r="J39" s="491">
        <f t="shared" si="3"/>
        <v>0</v>
      </c>
      <c r="K39" s="492">
        <f t="shared" si="4"/>
        <v>0</v>
      </c>
    </row>
    <row r="40" spans="1:11" ht="204.75">
      <c r="A40" s="15" t="s">
        <v>488</v>
      </c>
      <c r="B40" s="15" t="s">
        <v>132</v>
      </c>
      <c r="C40" s="17" t="s">
        <v>17</v>
      </c>
      <c r="D40" s="18">
        <v>30</v>
      </c>
      <c r="E40" s="263"/>
      <c r="F40" s="62"/>
      <c r="G40" s="380"/>
      <c r="H40" s="476"/>
      <c r="I40" s="490">
        <f t="shared" si="2"/>
        <v>0</v>
      </c>
      <c r="J40" s="491">
        <f t="shared" si="3"/>
        <v>0</v>
      </c>
      <c r="K40" s="492">
        <f t="shared" si="4"/>
        <v>0</v>
      </c>
    </row>
    <row r="41" spans="1:11" ht="173.25">
      <c r="A41" s="15" t="s">
        <v>133</v>
      </c>
      <c r="B41" s="15" t="s">
        <v>134</v>
      </c>
      <c r="C41" s="17"/>
      <c r="D41" s="18"/>
      <c r="E41" s="14"/>
      <c r="F41" s="62"/>
      <c r="G41" s="380"/>
      <c r="H41" s="85"/>
      <c r="I41" s="490">
        <f t="shared" si="2"/>
        <v>0</v>
      </c>
      <c r="J41" s="491">
        <f t="shared" si="3"/>
        <v>0</v>
      </c>
      <c r="K41" s="492">
        <f t="shared" si="4"/>
        <v>0</v>
      </c>
    </row>
    <row r="42" spans="1:11" ht="15.75">
      <c r="A42" s="17" t="s">
        <v>135</v>
      </c>
      <c r="B42" s="60"/>
      <c r="C42" s="60" t="s">
        <v>17</v>
      </c>
      <c r="D42" s="18">
        <v>45</v>
      </c>
      <c r="E42" s="263"/>
      <c r="F42" s="62"/>
      <c r="G42" s="489"/>
      <c r="H42" s="476"/>
      <c r="I42" s="490">
        <f t="shared" si="2"/>
        <v>0</v>
      </c>
      <c r="J42" s="491">
        <f t="shared" si="3"/>
        <v>0</v>
      </c>
      <c r="K42" s="492">
        <f t="shared" si="4"/>
        <v>0</v>
      </c>
    </row>
    <row r="43" spans="1:11" ht="15.75">
      <c r="A43" s="17" t="s">
        <v>136</v>
      </c>
      <c r="B43" s="60"/>
      <c r="C43" s="60" t="s">
        <v>17</v>
      </c>
      <c r="D43" s="18">
        <v>45</v>
      </c>
      <c r="E43" s="263"/>
      <c r="F43" s="62"/>
      <c r="G43" s="489"/>
      <c r="H43" s="476"/>
      <c r="I43" s="490">
        <f t="shared" si="2"/>
        <v>0</v>
      </c>
      <c r="J43" s="491">
        <f t="shared" si="3"/>
        <v>0</v>
      </c>
      <c r="K43" s="492">
        <f t="shared" si="4"/>
        <v>0</v>
      </c>
    </row>
    <row r="44" spans="1:11" ht="47.25">
      <c r="A44" s="15" t="s">
        <v>489</v>
      </c>
      <c r="B44" s="15" t="s">
        <v>137</v>
      </c>
      <c r="C44" s="60"/>
      <c r="D44" s="18"/>
      <c r="E44" s="493"/>
      <c r="F44" s="493"/>
      <c r="G44" s="383"/>
      <c r="H44" s="86"/>
      <c r="I44" s="490">
        <f t="shared" si="2"/>
        <v>0</v>
      </c>
      <c r="J44" s="491">
        <f t="shared" si="3"/>
        <v>0</v>
      </c>
      <c r="K44" s="492">
        <f t="shared" si="4"/>
        <v>0</v>
      </c>
    </row>
    <row r="45" spans="1:11" ht="15.75">
      <c r="A45" s="15" t="s">
        <v>121</v>
      </c>
      <c r="B45" s="197"/>
      <c r="C45" s="60" t="s">
        <v>17</v>
      </c>
      <c r="D45" s="18">
        <v>30</v>
      </c>
      <c r="E45" s="493"/>
      <c r="F45" s="493"/>
      <c r="G45" s="489"/>
      <c r="H45" s="476"/>
      <c r="I45" s="490">
        <f t="shared" si="2"/>
        <v>0</v>
      </c>
      <c r="J45" s="491">
        <f t="shared" si="3"/>
        <v>0</v>
      </c>
      <c r="K45" s="492">
        <f t="shared" si="4"/>
        <v>0</v>
      </c>
    </row>
    <row r="46" spans="1:11" ht="15.75">
      <c r="A46" s="15" t="s">
        <v>139</v>
      </c>
      <c r="B46" s="197"/>
      <c r="C46" s="60" t="s">
        <v>17</v>
      </c>
      <c r="D46" s="18">
        <v>30</v>
      </c>
      <c r="E46" s="493"/>
      <c r="F46" s="493"/>
      <c r="G46" s="489"/>
      <c r="H46" s="476"/>
      <c r="I46" s="490">
        <f t="shared" si="2"/>
        <v>0</v>
      </c>
      <c r="J46" s="491">
        <f t="shared" si="3"/>
        <v>0</v>
      </c>
      <c r="K46" s="492">
        <f t="shared" si="4"/>
        <v>0</v>
      </c>
    </row>
    <row r="47" spans="1:11" ht="15.75">
      <c r="A47" s="15" t="s">
        <v>123</v>
      </c>
      <c r="B47" s="197"/>
      <c r="C47" s="60" t="s">
        <v>17</v>
      </c>
      <c r="D47" s="18">
        <v>30</v>
      </c>
      <c r="E47" s="493"/>
      <c r="F47" s="493"/>
      <c r="G47" s="489"/>
      <c r="H47" s="476"/>
      <c r="I47" s="490">
        <f t="shared" si="2"/>
        <v>0</v>
      </c>
      <c r="J47" s="491">
        <f t="shared" si="3"/>
        <v>0</v>
      </c>
      <c r="K47" s="492">
        <f t="shared" si="4"/>
        <v>0</v>
      </c>
    </row>
    <row r="48" spans="1:11" ht="15.75">
      <c r="A48" s="54" t="s">
        <v>572</v>
      </c>
      <c r="B48" s="15"/>
      <c r="C48" s="17"/>
      <c r="D48" s="18"/>
      <c r="E48" s="263"/>
      <c r="F48" s="62"/>
      <c r="G48" s="489"/>
      <c r="H48" s="494"/>
      <c r="I48" s="490"/>
      <c r="J48" s="495">
        <f>SUM(J22:J47)</f>
        <v>0</v>
      </c>
      <c r="K48" s="496">
        <f>SUM(K22:K47)</f>
        <v>0</v>
      </c>
    </row>
    <row r="49" spans="1:11" ht="15.75">
      <c r="A49" s="481" t="s">
        <v>573</v>
      </c>
      <c r="B49" s="480"/>
      <c r="C49" s="481"/>
      <c r="D49" s="482"/>
      <c r="E49" s="483"/>
      <c r="F49" s="483"/>
      <c r="G49" s="484"/>
      <c r="H49" s="485"/>
      <c r="I49" s="181"/>
      <c r="J49" s="180"/>
      <c r="K49" s="180"/>
    </row>
    <row r="50" spans="1:11" ht="173.25">
      <c r="A50" s="73" t="s">
        <v>138</v>
      </c>
      <c r="B50" s="73" t="s">
        <v>665</v>
      </c>
      <c r="C50" s="17"/>
      <c r="D50" s="18"/>
      <c r="E50" s="263"/>
      <c r="F50" s="62"/>
      <c r="G50" s="329"/>
      <c r="H50" s="87"/>
      <c r="I50" s="46"/>
      <c r="J50" s="56"/>
      <c r="K50" s="56"/>
    </row>
    <row r="51" spans="1:11" ht="15.75">
      <c r="A51" s="15" t="s">
        <v>136</v>
      </c>
      <c r="B51" s="15"/>
      <c r="C51" s="17" t="s">
        <v>17</v>
      </c>
      <c r="D51" s="18">
        <v>90</v>
      </c>
      <c r="E51" s="263"/>
      <c r="F51" s="62"/>
      <c r="G51" s="489"/>
      <c r="H51" s="476"/>
      <c r="I51" s="490">
        <f t="shared" ref="I51:I52" si="5">G51+(G51*H51/100)</f>
        <v>0</v>
      </c>
      <c r="J51" s="491">
        <f>D51*G51</f>
        <v>0</v>
      </c>
      <c r="K51" s="492">
        <f>D51*I51</f>
        <v>0</v>
      </c>
    </row>
    <row r="52" spans="1:11" ht="16.5" thickBot="1">
      <c r="A52" s="272" t="s">
        <v>139</v>
      </c>
      <c r="B52" s="272"/>
      <c r="C52" s="273" t="s">
        <v>17</v>
      </c>
      <c r="D52" s="387">
        <v>30</v>
      </c>
      <c r="E52" s="497"/>
      <c r="F52" s="359"/>
      <c r="G52" s="498"/>
      <c r="H52" s="476"/>
      <c r="I52" s="490">
        <f t="shared" si="5"/>
        <v>0</v>
      </c>
      <c r="J52" s="491">
        <f>D52*G52</f>
        <v>0</v>
      </c>
      <c r="K52" s="492">
        <f>D52*I52</f>
        <v>0</v>
      </c>
    </row>
    <row r="53" spans="1:11" ht="16.5" thickBot="1">
      <c r="A53" s="499" t="s">
        <v>574</v>
      </c>
      <c r="B53" s="500"/>
      <c r="C53" s="501"/>
      <c r="D53" s="502"/>
      <c r="E53" s="503"/>
      <c r="F53" s="504"/>
      <c r="G53" s="505"/>
      <c r="H53" s="506"/>
      <c r="I53" s="507"/>
      <c r="J53" s="508">
        <f>SUM(J51:J52)</f>
        <v>0</v>
      </c>
      <c r="K53" s="509">
        <f>SUM(K51:K52)</f>
        <v>0</v>
      </c>
    </row>
    <row r="54" spans="1:11" ht="15.75">
      <c r="A54" s="510" t="s">
        <v>575</v>
      </c>
      <c r="B54" s="511"/>
      <c r="C54" s="510"/>
      <c r="D54" s="512"/>
      <c r="E54" s="513"/>
      <c r="F54" s="513"/>
      <c r="G54" s="514"/>
      <c r="H54" s="515"/>
      <c r="I54" s="516"/>
      <c r="J54" s="517"/>
      <c r="K54" s="517"/>
    </row>
    <row r="55" spans="1:11" ht="141.75">
      <c r="A55" s="73" t="s">
        <v>141</v>
      </c>
      <c r="B55" s="73" t="s">
        <v>502</v>
      </c>
      <c r="C55" s="17"/>
      <c r="D55" s="18"/>
      <c r="E55" s="14"/>
      <c r="F55" s="62"/>
      <c r="G55" s="329"/>
      <c r="H55" s="87"/>
      <c r="I55" s="46"/>
      <c r="J55" s="56"/>
      <c r="K55" s="56"/>
    </row>
    <row r="56" spans="1:11" ht="15.75">
      <c r="A56" s="73">
        <v>16</v>
      </c>
      <c r="B56" s="518"/>
      <c r="C56" s="17" t="s">
        <v>17</v>
      </c>
      <c r="D56" s="18">
        <v>45</v>
      </c>
      <c r="E56" s="35"/>
      <c r="F56" s="35"/>
      <c r="G56" s="349"/>
      <c r="H56" s="476"/>
      <c r="I56" s="490">
        <f t="shared" ref="I56" si="6">G56+(G56*H56/100)</f>
        <v>0</v>
      </c>
      <c r="J56" s="491">
        <f>D56*G56</f>
        <v>0</v>
      </c>
      <c r="K56" s="492">
        <f>D56*I56</f>
        <v>0</v>
      </c>
    </row>
    <row r="57" spans="1:11" ht="15.75">
      <c r="A57" s="54" t="s">
        <v>576</v>
      </c>
      <c r="B57" s="15"/>
      <c r="C57" s="17"/>
      <c r="D57" s="18"/>
      <c r="E57" s="263"/>
      <c r="F57" s="62"/>
      <c r="G57" s="349"/>
      <c r="H57" s="86"/>
      <c r="I57" s="216"/>
      <c r="J57" s="215">
        <f>SUM(J56:J56)</f>
        <v>0</v>
      </c>
      <c r="K57" s="215">
        <f>SUM(K56:K56)</f>
        <v>0</v>
      </c>
    </row>
    <row r="58" spans="1:11" ht="15.75">
      <c r="A58" s="725" t="s">
        <v>793</v>
      </c>
      <c r="B58" s="480"/>
      <c r="C58" s="481"/>
      <c r="D58" s="482"/>
      <c r="E58" s="483"/>
      <c r="F58" s="487"/>
      <c r="G58" s="484"/>
      <c r="H58" s="485"/>
      <c r="I58" s="181"/>
      <c r="J58" s="180"/>
      <c r="K58" s="180"/>
    </row>
    <row r="59" spans="1:11" ht="141.75">
      <c r="A59" s="724" t="s">
        <v>143</v>
      </c>
      <c r="B59" s="15" t="s">
        <v>144</v>
      </c>
      <c r="C59" s="17"/>
      <c r="D59" s="18"/>
      <c r="E59" s="14"/>
      <c r="F59" s="62"/>
      <c r="G59" s="329"/>
      <c r="H59" s="84"/>
      <c r="I59" s="46"/>
      <c r="J59" s="56"/>
      <c r="K59" s="56"/>
    </row>
    <row r="60" spans="1:11" ht="15.75">
      <c r="A60" s="724" t="s">
        <v>145</v>
      </c>
      <c r="B60" s="15"/>
      <c r="C60" s="17" t="s">
        <v>17</v>
      </c>
      <c r="D60" s="18">
        <v>270</v>
      </c>
      <c r="E60" s="263"/>
      <c r="F60" s="62"/>
      <c r="G60" s="33"/>
      <c r="H60" s="476"/>
      <c r="I60" s="46">
        <f t="shared" ref="I60:I96" si="7">G60+(G60*H60/100)</f>
        <v>0</v>
      </c>
      <c r="J60" s="56">
        <f t="shared" ref="J60:J76" si="8">D60*G60</f>
        <v>0</v>
      </c>
      <c r="K60" s="56">
        <f t="shared" ref="K60:K76" si="9">D60*I60</f>
        <v>0</v>
      </c>
    </row>
    <row r="61" spans="1:11" ht="15.75">
      <c r="A61" s="724" t="s">
        <v>146</v>
      </c>
      <c r="B61" s="15"/>
      <c r="C61" s="17" t="s">
        <v>17</v>
      </c>
      <c r="D61" s="18">
        <v>270</v>
      </c>
      <c r="E61" s="14"/>
      <c r="F61" s="62"/>
      <c r="G61" s="33"/>
      <c r="H61" s="476"/>
      <c r="I61" s="46">
        <f t="shared" si="7"/>
        <v>0</v>
      </c>
      <c r="J61" s="56">
        <f t="shared" si="8"/>
        <v>0</v>
      </c>
      <c r="K61" s="56">
        <f t="shared" si="9"/>
        <v>0</v>
      </c>
    </row>
    <row r="62" spans="1:11" ht="15.75">
      <c r="A62" s="724" t="s">
        <v>147</v>
      </c>
      <c r="B62" s="15"/>
      <c r="C62" s="17" t="s">
        <v>17</v>
      </c>
      <c r="D62" s="18">
        <v>90</v>
      </c>
      <c r="E62" s="263"/>
      <c r="F62" s="62"/>
      <c r="G62" s="33"/>
      <c r="H62" s="476"/>
      <c r="I62" s="46">
        <f t="shared" si="7"/>
        <v>0</v>
      </c>
      <c r="J62" s="56">
        <f t="shared" si="8"/>
        <v>0</v>
      </c>
      <c r="K62" s="56">
        <f t="shared" si="9"/>
        <v>0</v>
      </c>
    </row>
    <row r="63" spans="1:11" ht="15.75">
      <c r="A63" s="54" t="s">
        <v>577</v>
      </c>
      <c r="B63" s="15"/>
      <c r="C63" s="17"/>
      <c r="D63" s="18"/>
      <c r="E63" s="263"/>
      <c r="F63" s="62"/>
      <c r="G63" s="720"/>
      <c r="H63" s="721"/>
      <c r="I63" s="46"/>
      <c r="J63" s="35">
        <f>SUM(J60:J62)</f>
        <v>0</v>
      </c>
      <c r="K63" s="35">
        <f>SUM(K60:K62)</f>
        <v>0</v>
      </c>
    </row>
    <row r="64" spans="1:11" ht="15.75">
      <c r="A64" s="725" t="s">
        <v>792</v>
      </c>
      <c r="B64" s="480"/>
      <c r="C64" s="481"/>
      <c r="D64" s="482"/>
      <c r="E64" s="483"/>
      <c r="F64" s="487"/>
      <c r="G64" s="484"/>
      <c r="H64" s="485"/>
      <c r="I64" s="181"/>
      <c r="J64" s="180"/>
      <c r="K64" s="180"/>
    </row>
    <row r="65" spans="1:11" ht="63">
      <c r="A65" s="724" t="s">
        <v>148</v>
      </c>
      <c r="B65" s="15" t="s">
        <v>149</v>
      </c>
      <c r="C65" s="17" t="s">
        <v>17</v>
      </c>
      <c r="D65" s="18">
        <v>2250</v>
      </c>
      <c r="E65" s="14"/>
      <c r="F65" s="62"/>
      <c r="G65" s="329"/>
      <c r="H65" s="88"/>
      <c r="I65" s="46">
        <f t="shared" si="7"/>
        <v>0</v>
      </c>
      <c r="J65" s="56">
        <f t="shared" si="8"/>
        <v>0</v>
      </c>
      <c r="K65" s="56">
        <f t="shared" si="9"/>
        <v>0</v>
      </c>
    </row>
    <row r="66" spans="1:11" ht="78.75">
      <c r="A66" s="724" t="s">
        <v>150</v>
      </c>
      <c r="B66" s="15" t="s">
        <v>503</v>
      </c>
      <c r="C66" s="17" t="s">
        <v>17</v>
      </c>
      <c r="D66" s="18">
        <v>4500</v>
      </c>
      <c r="E66" s="14"/>
      <c r="F66" s="62"/>
      <c r="G66" s="329"/>
      <c r="H66" s="476"/>
      <c r="I66" s="46">
        <f t="shared" ref="I66:I68" si="10">G66+(G66*H66/100)</f>
        <v>0</v>
      </c>
      <c r="J66" s="56">
        <f t="shared" ref="J66:J68" si="11">D66*G66</f>
        <v>0</v>
      </c>
      <c r="K66" s="56">
        <f t="shared" ref="K66:K68" si="12">D66*I66</f>
        <v>0</v>
      </c>
    </row>
    <row r="67" spans="1:11" ht="141.75">
      <c r="A67" s="724" t="s">
        <v>504</v>
      </c>
      <c r="B67" s="15" t="s">
        <v>644</v>
      </c>
      <c r="C67" s="17" t="s">
        <v>17</v>
      </c>
      <c r="D67" s="18">
        <v>4500</v>
      </c>
      <c r="E67" s="14"/>
      <c r="F67" s="62"/>
      <c r="G67" s="329"/>
      <c r="H67" s="476"/>
      <c r="I67" s="46">
        <f t="shared" si="10"/>
        <v>0</v>
      </c>
      <c r="J67" s="56">
        <f t="shared" si="11"/>
        <v>0</v>
      </c>
      <c r="K67" s="56">
        <f t="shared" si="12"/>
        <v>0</v>
      </c>
    </row>
    <row r="68" spans="1:11" ht="173.25">
      <c r="A68" s="724" t="s">
        <v>151</v>
      </c>
      <c r="B68" s="15" t="s">
        <v>772</v>
      </c>
      <c r="C68" s="17" t="s">
        <v>17</v>
      </c>
      <c r="D68" s="18">
        <v>1500</v>
      </c>
      <c r="E68" s="14"/>
      <c r="F68" s="62"/>
      <c r="G68" s="33"/>
      <c r="H68" s="476"/>
      <c r="I68" s="46">
        <f t="shared" si="10"/>
        <v>0</v>
      </c>
      <c r="J68" s="56">
        <f t="shared" si="11"/>
        <v>0</v>
      </c>
      <c r="K68" s="56">
        <f t="shared" si="12"/>
        <v>0</v>
      </c>
    </row>
    <row r="69" spans="1:11" ht="15.75">
      <c r="A69" s="54" t="s">
        <v>794</v>
      </c>
      <c r="B69" s="15"/>
      <c r="C69" s="17"/>
      <c r="D69" s="18"/>
      <c r="E69" s="718"/>
      <c r="F69" s="62"/>
      <c r="G69" s="720"/>
      <c r="H69" s="476"/>
      <c r="I69" s="46"/>
      <c r="J69" s="35">
        <f>SUM(J65:J68)</f>
        <v>0</v>
      </c>
      <c r="K69" s="35">
        <f>SUM(K65:K68)</f>
        <v>0</v>
      </c>
    </row>
    <row r="70" spans="1:11" ht="15.75">
      <c r="A70" s="725" t="s">
        <v>796</v>
      </c>
      <c r="B70" s="480"/>
      <c r="C70" s="481"/>
      <c r="D70" s="482"/>
      <c r="E70" s="483"/>
      <c r="F70" s="487"/>
      <c r="G70" s="484"/>
      <c r="H70" s="485"/>
      <c r="I70" s="181"/>
      <c r="J70" s="180"/>
      <c r="K70" s="180"/>
    </row>
    <row r="71" spans="1:11" ht="78.75">
      <c r="A71" s="724" t="s">
        <v>152</v>
      </c>
      <c r="B71" s="15" t="s">
        <v>153</v>
      </c>
      <c r="C71" s="17" t="s">
        <v>17</v>
      </c>
      <c r="D71" s="18">
        <v>30</v>
      </c>
      <c r="E71" s="14"/>
      <c r="F71" s="62"/>
      <c r="G71" s="349"/>
      <c r="H71" s="476"/>
      <c r="I71" s="46">
        <f t="shared" si="7"/>
        <v>0</v>
      </c>
      <c r="J71" s="56">
        <f t="shared" si="8"/>
        <v>0</v>
      </c>
      <c r="K71" s="56">
        <f t="shared" si="9"/>
        <v>0</v>
      </c>
    </row>
    <row r="72" spans="1:11" ht="78.75">
      <c r="A72" s="724" t="s">
        <v>154</v>
      </c>
      <c r="B72" s="15" t="s">
        <v>155</v>
      </c>
      <c r="C72" s="17" t="s">
        <v>17</v>
      </c>
      <c r="D72" s="18">
        <v>360</v>
      </c>
      <c r="E72" s="14"/>
      <c r="F72" s="62"/>
      <c r="G72" s="349"/>
      <c r="H72" s="476"/>
      <c r="I72" s="46">
        <f t="shared" ref="I72" si="13">G72+(G72*H72/100)</f>
        <v>0</v>
      </c>
      <c r="J72" s="56">
        <f t="shared" ref="J72" si="14">D72*G72</f>
        <v>0</v>
      </c>
      <c r="K72" s="56">
        <f t="shared" ref="K72" si="15">D72*I72</f>
        <v>0</v>
      </c>
    </row>
    <row r="73" spans="1:11" ht="15.75">
      <c r="A73" s="54" t="s">
        <v>795</v>
      </c>
      <c r="B73" s="15"/>
      <c r="C73" s="17"/>
      <c r="D73" s="18"/>
      <c r="E73" s="718"/>
      <c r="F73" s="62"/>
      <c r="G73" s="722"/>
      <c r="H73" s="721"/>
      <c r="I73" s="46"/>
      <c r="J73" s="35">
        <f>SUM(J71:J72)</f>
        <v>0</v>
      </c>
      <c r="K73" s="35">
        <f>SUM(K71:K72)</f>
        <v>0</v>
      </c>
    </row>
    <row r="74" spans="1:11" ht="15.75">
      <c r="A74" s="725" t="s">
        <v>797</v>
      </c>
      <c r="B74" s="480"/>
      <c r="C74" s="481"/>
      <c r="D74" s="482"/>
      <c r="E74" s="483"/>
      <c r="F74" s="487"/>
      <c r="G74" s="484"/>
      <c r="H74" s="485"/>
      <c r="I74" s="181"/>
      <c r="J74" s="180"/>
      <c r="K74" s="180"/>
    </row>
    <row r="75" spans="1:11" ht="63">
      <c r="A75" s="723" t="s">
        <v>163</v>
      </c>
      <c r="B75" s="15" t="s">
        <v>164</v>
      </c>
      <c r="C75" s="17" t="s">
        <v>17</v>
      </c>
      <c r="D75" s="18">
        <v>150</v>
      </c>
      <c r="E75" s="14"/>
      <c r="F75" s="62"/>
      <c r="G75" s="33"/>
      <c r="H75" s="89"/>
      <c r="I75" s="46">
        <f>G75+(G75*H75/100)</f>
        <v>0</v>
      </c>
      <c r="J75" s="56">
        <f t="shared" si="8"/>
        <v>0</v>
      </c>
      <c r="K75" s="56">
        <f t="shared" si="9"/>
        <v>0</v>
      </c>
    </row>
    <row r="76" spans="1:11" ht="63">
      <c r="A76" s="724" t="s">
        <v>165</v>
      </c>
      <c r="B76" s="143" t="s">
        <v>166</v>
      </c>
      <c r="C76" s="17" t="s">
        <v>17</v>
      </c>
      <c r="D76" s="18">
        <v>45</v>
      </c>
      <c r="E76" s="15"/>
      <c r="F76" s="62"/>
      <c r="G76" s="519"/>
      <c r="H76" s="89"/>
      <c r="I76" s="46">
        <f>G76+(G76*H76/100)</f>
        <v>0</v>
      </c>
      <c r="J76" s="56">
        <f t="shared" ref="J76" si="16">D76*G76</f>
        <v>0</v>
      </c>
      <c r="K76" s="56">
        <f t="shared" ref="K76" si="17">D76*I76</f>
        <v>0</v>
      </c>
    </row>
    <row r="77" spans="1:11" ht="15.75">
      <c r="A77" s="54" t="s">
        <v>798</v>
      </c>
      <c r="B77" s="15"/>
      <c r="C77" s="17"/>
      <c r="D77" s="18"/>
      <c r="E77" s="263"/>
      <c r="F77" s="62"/>
      <c r="G77" s="329"/>
      <c r="H77" s="86"/>
      <c r="I77" s="46"/>
      <c r="J77" s="35">
        <f>SUM(J75:J76)</f>
        <v>0</v>
      </c>
      <c r="K77" s="35">
        <f>SUM(K75:K76)</f>
        <v>0</v>
      </c>
    </row>
    <row r="78" spans="1:11" ht="15.75">
      <c r="A78" s="481" t="s">
        <v>579</v>
      </c>
      <c r="B78" s="520"/>
      <c r="C78" s="521"/>
      <c r="D78" s="522"/>
      <c r="E78" s="523"/>
      <c r="F78" s="524"/>
      <c r="G78" s="525"/>
      <c r="H78" s="485"/>
      <c r="I78" s="181"/>
      <c r="J78" s="180"/>
      <c r="K78" s="180"/>
    </row>
    <row r="79" spans="1:11" ht="220.5">
      <c r="A79" s="17" t="s">
        <v>156</v>
      </c>
      <c r="B79" s="15" t="s">
        <v>157</v>
      </c>
      <c r="C79" s="17" t="s">
        <v>17</v>
      </c>
      <c r="D79" s="18">
        <v>75</v>
      </c>
      <c r="E79" s="263"/>
      <c r="F79" s="62"/>
      <c r="G79" s="349"/>
      <c r="H79" s="476"/>
      <c r="I79" s="46">
        <f>G79+(G79*H79/100)</f>
        <v>0</v>
      </c>
      <c r="J79" s="56">
        <f>D79*G79</f>
        <v>0</v>
      </c>
      <c r="K79" s="56">
        <f>D79*I79</f>
        <v>0</v>
      </c>
    </row>
    <row r="80" spans="1:11" ht="204.75">
      <c r="A80" s="15" t="s">
        <v>158</v>
      </c>
      <c r="B80" s="15" t="s">
        <v>159</v>
      </c>
      <c r="C80" s="17" t="s">
        <v>17</v>
      </c>
      <c r="D80" s="18">
        <v>1200</v>
      </c>
      <c r="E80" s="14"/>
      <c r="F80" s="62"/>
      <c r="G80" s="526"/>
      <c r="H80" s="476"/>
      <c r="I80" s="46">
        <f t="shared" ref="I80:I81" si="18">G80+(G80*H80/100)</f>
        <v>0</v>
      </c>
      <c r="J80" s="56">
        <f t="shared" ref="J80:J81" si="19">D80*G80</f>
        <v>0</v>
      </c>
      <c r="K80" s="56">
        <f t="shared" ref="K80:K81" si="20">D80*I80</f>
        <v>0</v>
      </c>
    </row>
    <row r="81" spans="1:11" ht="204.75">
      <c r="A81" s="15" t="s">
        <v>490</v>
      </c>
      <c r="B81" s="15" t="s">
        <v>160</v>
      </c>
      <c r="C81" s="17" t="s">
        <v>17</v>
      </c>
      <c r="D81" s="18">
        <v>1050</v>
      </c>
      <c r="E81" s="14"/>
      <c r="F81" s="62"/>
      <c r="G81" s="526"/>
      <c r="H81" s="476"/>
      <c r="I81" s="46">
        <f t="shared" si="18"/>
        <v>0</v>
      </c>
      <c r="J81" s="56">
        <f t="shared" si="19"/>
        <v>0</v>
      </c>
      <c r="K81" s="56">
        <f t="shared" si="20"/>
        <v>0</v>
      </c>
    </row>
    <row r="82" spans="1:11" ht="15.75">
      <c r="A82" s="54" t="s">
        <v>580</v>
      </c>
      <c r="B82" s="15"/>
      <c r="C82" s="17"/>
      <c r="D82" s="18"/>
      <c r="E82" s="263"/>
      <c r="F82" s="62"/>
      <c r="G82" s="329"/>
      <c r="H82" s="86"/>
      <c r="I82" s="46"/>
      <c r="J82" s="35">
        <f>SUM(J79:J81)</f>
        <v>0</v>
      </c>
      <c r="K82" s="35">
        <f>SUM(K79:K81)</f>
        <v>0</v>
      </c>
    </row>
    <row r="83" spans="1:11" ht="15.75">
      <c r="A83" s="481" t="s">
        <v>581</v>
      </c>
      <c r="B83" s="520"/>
      <c r="C83" s="521"/>
      <c r="D83" s="522"/>
      <c r="E83" s="523"/>
      <c r="F83" s="524"/>
      <c r="G83" s="525"/>
      <c r="H83" s="485"/>
      <c r="I83" s="181"/>
      <c r="J83" s="180"/>
      <c r="K83" s="180"/>
    </row>
    <row r="84" spans="1:11" ht="78.75">
      <c r="A84" s="17" t="s">
        <v>161</v>
      </c>
      <c r="B84" s="14" t="s">
        <v>491</v>
      </c>
      <c r="C84" s="17" t="s">
        <v>162</v>
      </c>
      <c r="D84" s="18">
        <v>450</v>
      </c>
      <c r="E84" s="58"/>
      <c r="F84" s="62"/>
      <c r="G84" s="33"/>
      <c r="H84" s="90"/>
      <c r="I84" s="46">
        <f t="shared" si="7"/>
        <v>0</v>
      </c>
      <c r="J84" s="56">
        <f>D84*G84</f>
        <v>0</v>
      </c>
      <c r="K84" s="56">
        <f>D84*I84</f>
        <v>0</v>
      </c>
    </row>
    <row r="85" spans="1:11" ht="15.75">
      <c r="A85" s="54" t="s">
        <v>582</v>
      </c>
      <c r="B85" s="15"/>
      <c r="C85" s="17"/>
      <c r="D85" s="18"/>
      <c r="E85" s="263"/>
      <c r="F85" s="62"/>
      <c r="G85" s="329"/>
      <c r="H85" s="86"/>
      <c r="I85" s="46"/>
      <c r="J85" s="35">
        <f>SUM(J84)</f>
        <v>0</v>
      </c>
      <c r="K85" s="35">
        <f>SUM(K84)</f>
        <v>0</v>
      </c>
    </row>
    <row r="86" spans="1:11" ht="15.75">
      <c r="A86" s="54"/>
      <c r="B86" s="15"/>
      <c r="C86" s="17"/>
      <c r="D86" s="18"/>
      <c r="E86" s="263"/>
      <c r="F86" s="62"/>
      <c r="G86" s="329"/>
      <c r="H86" s="86"/>
      <c r="I86" s="46"/>
      <c r="J86" s="35"/>
      <c r="K86" s="35"/>
    </row>
    <row r="87" spans="1:11" ht="15.75">
      <c r="A87" s="481" t="s">
        <v>583</v>
      </c>
      <c r="B87" s="520"/>
      <c r="C87" s="521"/>
      <c r="D87" s="522"/>
      <c r="E87" s="523"/>
      <c r="F87" s="524"/>
      <c r="G87" s="525"/>
      <c r="H87" s="485"/>
      <c r="I87" s="181"/>
      <c r="J87" s="180"/>
      <c r="K87" s="180"/>
    </row>
    <row r="88" spans="1:11" ht="126">
      <c r="A88" s="15" t="s">
        <v>167</v>
      </c>
      <c r="B88" s="15" t="s">
        <v>168</v>
      </c>
      <c r="C88" s="17"/>
      <c r="D88" s="18"/>
      <c r="E88" s="14"/>
      <c r="F88" s="465"/>
      <c r="G88" s="329"/>
      <c r="H88" s="82"/>
      <c r="I88" s="46"/>
      <c r="J88" s="56"/>
      <c r="K88" s="56"/>
    </row>
    <row r="89" spans="1:11" ht="15.75">
      <c r="A89" s="13" t="s">
        <v>169</v>
      </c>
      <c r="B89" s="15"/>
      <c r="C89" s="17" t="s">
        <v>17</v>
      </c>
      <c r="D89" s="18">
        <v>15</v>
      </c>
      <c r="E89" s="14"/>
      <c r="F89" s="465"/>
      <c r="G89" s="527"/>
      <c r="H89" s="476"/>
      <c r="I89" s="46">
        <f t="shared" si="7"/>
        <v>0</v>
      </c>
      <c r="J89" s="56">
        <f t="shared" ref="J89:J94" si="21">D89*G89</f>
        <v>0</v>
      </c>
      <c r="K89" s="56">
        <f t="shared" ref="K89:K94" si="22">D89*I89</f>
        <v>0</v>
      </c>
    </row>
    <row r="90" spans="1:11" ht="15.75">
      <c r="A90" s="13" t="s">
        <v>170</v>
      </c>
      <c r="B90" s="15"/>
      <c r="C90" s="17" t="s">
        <v>17</v>
      </c>
      <c r="D90" s="18">
        <v>15</v>
      </c>
      <c r="E90" s="14"/>
      <c r="F90" s="465"/>
      <c r="G90" s="527"/>
      <c r="H90" s="476"/>
      <c r="I90" s="46">
        <f t="shared" ref="I90:I115" si="23">G90+(G90*H90/100)</f>
        <v>0</v>
      </c>
      <c r="J90" s="56">
        <f t="shared" ref="J90:J115" si="24">D90*G90</f>
        <v>0</v>
      </c>
      <c r="K90" s="56">
        <f t="shared" ref="K90:K115" si="25">D90*I90</f>
        <v>0</v>
      </c>
    </row>
    <row r="91" spans="1:11" ht="15.75">
      <c r="A91" s="13" t="s">
        <v>171</v>
      </c>
      <c r="B91" s="15"/>
      <c r="C91" s="17" t="s">
        <v>17</v>
      </c>
      <c r="D91" s="18">
        <v>15</v>
      </c>
      <c r="E91" s="14"/>
      <c r="F91" s="62"/>
      <c r="G91" s="527"/>
      <c r="H91" s="476"/>
      <c r="I91" s="46">
        <f t="shared" si="23"/>
        <v>0</v>
      </c>
      <c r="J91" s="56">
        <f t="shared" si="24"/>
        <v>0</v>
      </c>
      <c r="K91" s="56">
        <f t="shared" si="25"/>
        <v>0</v>
      </c>
    </row>
    <row r="92" spans="1:11" ht="15.75">
      <c r="A92" s="13" t="s">
        <v>172</v>
      </c>
      <c r="B92" s="15"/>
      <c r="C92" s="17" t="s">
        <v>17</v>
      </c>
      <c r="D92" s="18">
        <v>15</v>
      </c>
      <c r="E92" s="14"/>
      <c r="F92" s="62"/>
      <c r="G92" s="527"/>
      <c r="H92" s="476"/>
      <c r="I92" s="46">
        <f t="shared" si="23"/>
        <v>0</v>
      </c>
      <c r="J92" s="56">
        <f t="shared" si="24"/>
        <v>0</v>
      </c>
      <c r="K92" s="56">
        <f t="shared" si="25"/>
        <v>0</v>
      </c>
    </row>
    <row r="93" spans="1:11" ht="15.75">
      <c r="A93" s="13" t="s">
        <v>173</v>
      </c>
      <c r="B93" s="15"/>
      <c r="C93" s="17" t="s">
        <v>17</v>
      </c>
      <c r="D93" s="18">
        <v>90</v>
      </c>
      <c r="E93" s="14"/>
      <c r="F93" s="465"/>
      <c r="G93" s="527"/>
      <c r="H93" s="476"/>
      <c r="I93" s="46">
        <f t="shared" si="23"/>
        <v>0</v>
      </c>
      <c r="J93" s="56">
        <f t="shared" si="24"/>
        <v>0</v>
      </c>
      <c r="K93" s="56">
        <f t="shared" si="25"/>
        <v>0</v>
      </c>
    </row>
    <row r="94" spans="1:11" ht="15.75">
      <c r="A94" s="13" t="s">
        <v>174</v>
      </c>
      <c r="B94" s="15"/>
      <c r="C94" s="17" t="s">
        <v>17</v>
      </c>
      <c r="D94" s="18">
        <v>15</v>
      </c>
      <c r="E94" s="14"/>
      <c r="F94" s="465"/>
      <c r="G94" s="527"/>
      <c r="H94" s="476"/>
      <c r="I94" s="46">
        <f t="shared" si="23"/>
        <v>0</v>
      </c>
      <c r="J94" s="56">
        <f t="shared" si="24"/>
        <v>0</v>
      </c>
      <c r="K94" s="56">
        <f t="shared" si="25"/>
        <v>0</v>
      </c>
    </row>
    <row r="95" spans="1:11" ht="126">
      <c r="A95" s="15" t="s">
        <v>175</v>
      </c>
      <c r="B95" s="15" t="s">
        <v>176</v>
      </c>
      <c r="C95" s="17"/>
      <c r="D95" s="18"/>
      <c r="E95" s="263"/>
      <c r="F95" s="465"/>
      <c r="G95" s="380"/>
      <c r="H95" s="91"/>
      <c r="I95" s="46"/>
      <c r="J95" s="56"/>
      <c r="K95" s="56"/>
    </row>
    <row r="96" spans="1:11" ht="15.75">
      <c r="A96" s="13" t="s">
        <v>173</v>
      </c>
      <c r="B96" s="15"/>
      <c r="C96" s="17" t="s">
        <v>17</v>
      </c>
      <c r="D96" s="18">
        <v>300</v>
      </c>
      <c r="E96" s="528"/>
      <c r="F96" s="465"/>
      <c r="G96" s="529"/>
      <c r="H96" s="476"/>
      <c r="I96" s="46">
        <f t="shared" si="23"/>
        <v>0</v>
      </c>
      <c r="J96" s="56">
        <f t="shared" si="24"/>
        <v>0</v>
      </c>
      <c r="K96" s="56">
        <f t="shared" si="25"/>
        <v>0</v>
      </c>
    </row>
    <row r="97" spans="1:11" ht="63">
      <c r="A97" s="15" t="s">
        <v>177</v>
      </c>
      <c r="B97" s="15" t="s">
        <v>178</v>
      </c>
      <c r="C97" s="17"/>
      <c r="D97" s="18"/>
      <c r="E97" s="263"/>
      <c r="F97" s="465"/>
      <c r="G97" s="329"/>
      <c r="H97" s="82"/>
      <c r="I97" s="46"/>
      <c r="J97" s="56"/>
      <c r="K97" s="56"/>
    </row>
    <row r="98" spans="1:11" ht="15.75">
      <c r="A98" s="15" t="s">
        <v>179</v>
      </c>
      <c r="B98" s="15"/>
      <c r="C98" s="17" t="s">
        <v>17</v>
      </c>
      <c r="D98" s="18">
        <v>30</v>
      </c>
      <c r="E98" s="263"/>
      <c r="F98" s="465"/>
      <c r="G98" s="32"/>
      <c r="H98" s="476"/>
      <c r="I98" s="46">
        <f t="shared" si="23"/>
        <v>0</v>
      </c>
      <c r="J98" s="56">
        <f t="shared" si="24"/>
        <v>0</v>
      </c>
      <c r="K98" s="56">
        <f t="shared" si="25"/>
        <v>0</v>
      </c>
    </row>
    <row r="99" spans="1:11" ht="15.75">
      <c r="A99" s="15" t="s">
        <v>172</v>
      </c>
      <c r="B99" s="15"/>
      <c r="C99" s="17" t="s">
        <v>17</v>
      </c>
      <c r="D99" s="18">
        <v>240</v>
      </c>
      <c r="E99" s="14"/>
      <c r="F99" s="465"/>
      <c r="G99" s="32"/>
      <c r="H99" s="476"/>
      <c r="I99" s="46">
        <f t="shared" si="23"/>
        <v>0</v>
      </c>
      <c r="J99" s="56">
        <f t="shared" si="24"/>
        <v>0</v>
      </c>
      <c r="K99" s="56">
        <f t="shared" si="25"/>
        <v>0</v>
      </c>
    </row>
    <row r="100" spans="1:11" ht="15.75">
      <c r="A100" s="15" t="s">
        <v>173</v>
      </c>
      <c r="B100" s="15"/>
      <c r="C100" s="17" t="s">
        <v>17</v>
      </c>
      <c r="D100" s="18">
        <v>390</v>
      </c>
      <c r="E100" s="14"/>
      <c r="F100" s="268"/>
      <c r="G100" s="32"/>
      <c r="H100" s="476"/>
      <c r="I100" s="46">
        <f t="shared" si="23"/>
        <v>0</v>
      </c>
      <c r="J100" s="56">
        <f t="shared" si="24"/>
        <v>0</v>
      </c>
      <c r="K100" s="56">
        <f t="shared" si="25"/>
        <v>0</v>
      </c>
    </row>
    <row r="101" spans="1:11" ht="63">
      <c r="A101" s="15" t="s">
        <v>180</v>
      </c>
      <c r="B101" s="15" t="s">
        <v>181</v>
      </c>
      <c r="C101" s="17"/>
      <c r="D101" s="18"/>
      <c r="E101" s="263"/>
      <c r="F101" s="465"/>
      <c r="G101" s="329"/>
      <c r="H101" s="82"/>
      <c r="I101" s="46"/>
      <c r="J101" s="56"/>
      <c r="K101" s="56"/>
    </row>
    <row r="102" spans="1:11" ht="15.75">
      <c r="A102" s="15" t="s">
        <v>179</v>
      </c>
      <c r="B102" s="15"/>
      <c r="C102" s="17" t="s">
        <v>17</v>
      </c>
      <c r="D102" s="18">
        <v>15</v>
      </c>
      <c r="E102" s="263"/>
      <c r="F102" s="465"/>
      <c r="G102" s="32"/>
      <c r="H102" s="476"/>
      <c r="I102" s="46">
        <f t="shared" si="23"/>
        <v>0</v>
      </c>
      <c r="J102" s="56">
        <f t="shared" si="24"/>
        <v>0</v>
      </c>
      <c r="K102" s="56">
        <f t="shared" si="25"/>
        <v>0</v>
      </c>
    </row>
    <row r="103" spans="1:11" ht="15.75">
      <c r="A103" s="15" t="s">
        <v>172</v>
      </c>
      <c r="B103" s="15"/>
      <c r="C103" s="17" t="s">
        <v>17</v>
      </c>
      <c r="D103" s="18">
        <v>75</v>
      </c>
      <c r="E103" s="14"/>
      <c r="F103" s="465"/>
      <c r="G103" s="32"/>
      <c r="H103" s="476"/>
      <c r="I103" s="46">
        <f t="shared" si="23"/>
        <v>0</v>
      </c>
      <c r="J103" s="56">
        <f t="shared" si="24"/>
        <v>0</v>
      </c>
      <c r="K103" s="56">
        <f t="shared" si="25"/>
        <v>0</v>
      </c>
    </row>
    <row r="104" spans="1:11" ht="15.75">
      <c r="A104" s="15" t="s">
        <v>173</v>
      </c>
      <c r="B104" s="15"/>
      <c r="C104" s="17" t="s">
        <v>17</v>
      </c>
      <c r="D104" s="18">
        <v>150</v>
      </c>
      <c r="E104" s="263"/>
      <c r="F104" s="62"/>
      <c r="G104" s="32"/>
      <c r="H104" s="476"/>
      <c r="I104" s="46">
        <f t="shared" si="23"/>
        <v>0</v>
      </c>
      <c r="J104" s="56">
        <f t="shared" si="24"/>
        <v>0</v>
      </c>
      <c r="K104" s="56">
        <f t="shared" si="25"/>
        <v>0</v>
      </c>
    </row>
    <row r="105" spans="1:11" ht="78.75">
      <c r="A105" s="15" t="s">
        <v>182</v>
      </c>
      <c r="B105" s="15" t="s">
        <v>183</v>
      </c>
      <c r="C105" s="17"/>
      <c r="D105" s="18"/>
      <c r="E105" s="263"/>
      <c r="F105" s="62"/>
      <c r="G105" s="329"/>
      <c r="H105" s="82"/>
      <c r="I105" s="46"/>
      <c r="J105" s="56"/>
      <c r="K105" s="56"/>
    </row>
    <row r="106" spans="1:11" ht="15.75">
      <c r="A106" s="15" t="s">
        <v>184</v>
      </c>
      <c r="B106" s="15"/>
      <c r="C106" s="17" t="s">
        <v>17</v>
      </c>
      <c r="D106" s="18">
        <v>30</v>
      </c>
      <c r="E106" s="14"/>
      <c r="F106" s="62"/>
      <c r="G106" s="530"/>
      <c r="H106" s="476"/>
      <c r="I106" s="46">
        <f t="shared" si="23"/>
        <v>0</v>
      </c>
      <c r="J106" s="56">
        <f t="shared" si="24"/>
        <v>0</v>
      </c>
      <c r="K106" s="56">
        <f t="shared" si="25"/>
        <v>0</v>
      </c>
    </row>
    <row r="107" spans="1:11" ht="15.75">
      <c r="A107" s="15" t="s">
        <v>185</v>
      </c>
      <c r="B107" s="15"/>
      <c r="C107" s="17" t="s">
        <v>17</v>
      </c>
      <c r="D107" s="18">
        <v>30</v>
      </c>
      <c r="E107" s="263"/>
      <c r="F107" s="62"/>
      <c r="G107" s="530"/>
      <c r="H107" s="476"/>
      <c r="I107" s="46">
        <f t="shared" si="23"/>
        <v>0</v>
      </c>
      <c r="J107" s="56">
        <f t="shared" si="24"/>
        <v>0</v>
      </c>
      <c r="K107" s="56">
        <f t="shared" si="25"/>
        <v>0</v>
      </c>
    </row>
    <row r="108" spans="1:11" ht="15.75">
      <c r="A108" s="15" t="s">
        <v>186</v>
      </c>
      <c r="B108" s="15"/>
      <c r="C108" s="17" t="s">
        <v>17</v>
      </c>
      <c r="D108" s="18">
        <v>30</v>
      </c>
      <c r="E108" s="14"/>
      <c r="F108" s="62"/>
      <c r="G108" s="530"/>
      <c r="H108" s="476"/>
      <c r="I108" s="46">
        <f t="shared" si="23"/>
        <v>0</v>
      </c>
      <c r="J108" s="56">
        <f t="shared" si="24"/>
        <v>0</v>
      </c>
      <c r="K108" s="56">
        <f t="shared" si="25"/>
        <v>0</v>
      </c>
    </row>
    <row r="109" spans="1:11" ht="78.75">
      <c r="A109" s="15" t="s">
        <v>187</v>
      </c>
      <c r="B109" s="15" t="s">
        <v>645</v>
      </c>
      <c r="C109" s="17" t="s">
        <v>17</v>
      </c>
      <c r="D109" s="18">
        <v>15</v>
      </c>
      <c r="E109" s="263"/>
      <c r="F109" s="263"/>
      <c r="G109" s="530"/>
      <c r="H109" s="531"/>
      <c r="I109" s="46">
        <f t="shared" si="23"/>
        <v>0</v>
      </c>
      <c r="J109" s="56">
        <f t="shared" si="24"/>
        <v>0</v>
      </c>
      <c r="K109" s="56">
        <f t="shared" si="25"/>
        <v>0</v>
      </c>
    </row>
    <row r="110" spans="1:11" ht="94.5">
      <c r="A110" s="15" t="s">
        <v>188</v>
      </c>
      <c r="B110" s="15" t="s">
        <v>731</v>
      </c>
      <c r="C110" s="17" t="s">
        <v>17</v>
      </c>
      <c r="D110" s="18">
        <v>60</v>
      </c>
      <c r="E110" s="263"/>
      <c r="F110" s="263"/>
      <c r="G110" s="532"/>
      <c r="H110" s="531"/>
      <c r="I110" s="46">
        <f t="shared" si="23"/>
        <v>0</v>
      </c>
      <c r="J110" s="56">
        <f t="shared" si="24"/>
        <v>0</v>
      </c>
      <c r="K110" s="56">
        <f t="shared" si="25"/>
        <v>0</v>
      </c>
    </row>
    <row r="111" spans="1:11" ht="78.75">
      <c r="A111" s="15" t="s">
        <v>189</v>
      </c>
      <c r="B111" s="15" t="s">
        <v>646</v>
      </c>
      <c r="C111" s="17"/>
      <c r="D111" s="18"/>
      <c r="E111" s="263"/>
      <c r="F111" s="493"/>
      <c r="G111" s="329"/>
      <c r="H111" s="86"/>
      <c r="I111" s="46"/>
      <c r="J111" s="56"/>
      <c r="K111" s="56"/>
    </row>
    <row r="112" spans="1:11" ht="15.75">
      <c r="A112" s="15" t="s">
        <v>492</v>
      </c>
      <c r="B112" s="15"/>
      <c r="C112" s="17" t="s">
        <v>17</v>
      </c>
      <c r="D112" s="18">
        <v>15</v>
      </c>
      <c r="E112" s="263"/>
      <c r="F112" s="62"/>
      <c r="G112" s="331"/>
      <c r="H112" s="533"/>
      <c r="I112" s="46">
        <f t="shared" si="23"/>
        <v>0</v>
      </c>
      <c r="J112" s="56">
        <f t="shared" si="24"/>
        <v>0</v>
      </c>
      <c r="K112" s="56">
        <f t="shared" si="25"/>
        <v>0</v>
      </c>
    </row>
    <row r="113" spans="1:11" ht="15.75">
      <c r="A113" s="15" t="s">
        <v>190</v>
      </c>
      <c r="B113" s="15"/>
      <c r="C113" s="17" t="s">
        <v>17</v>
      </c>
      <c r="D113" s="18">
        <v>15</v>
      </c>
      <c r="E113" s="14"/>
      <c r="F113" s="62"/>
      <c r="G113" s="331"/>
      <c r="H113" s="533"/>
      <c r="I113" s="46">
        <f t="shared" si="23"/>
        <v>0</v>
      </c>
      <c r="J113" s="56">
        <f t="shared" si="24"/>
        <v>0</v>
      </c>
      <c r="K113" s="56">
        <f t="shared" si="25"/>
        <v>0</v>
      </c>
    </row>
    <row r="114" spans="1:11" ht="94.5">
      <c r="A114" s="15" t="s">
        <v>191</v>
      </c>
      <c r="B114" s="15" t="s">
        <v>192</v>
      </c>
      <c r="C114" s="17" t="s">
        <v>17</v>
      </c>
      <c r="D114" s="18">
        <v>15</v>
      </c>
      <c r="E114" s="14"/>
      <c r="F114" s="62"/>
      <c r="G114" s="331"/>
      <c r="H114" s="533"/>
      <c r="I114" s="46">
        <f t="shared" si="23"/>
        <v>0</v>
      </c>
      <c r="J114" s="56">
        <f t="shared" si="24"/>
        <v>0</v>
      </c>
      <c r="K114" s="56">
        <f t="shared" si="25"/>
        <v>0</v>
      </c>
    </row>
    <row r="115" spans="1:11" ht="94.5">
      <c r="A115" s="15" t="s">
        <v>198</v>
      </c>
      <c r="B115" s="15" t="s">
        <v>200</v>
      </c>
      <c r="C115" s="17" t="s">
        <v>17</v>
      </c>
      <c r="D115" s="18">
        <v>10800</v>
      </c>
      <c r="E115" s="263"/>
      <c r="F115" s="62"/>
      <c r="G115" s="331"/>
      <c r="H115" s="533"/>
      <c r="I115" s="46">
        <f t="shared" si="23"/>
        <v>0</v>
      </c>
      <c r="J115" s="56">
        <f t="shared" si="24"/>
        <v>0</v>
      </c>
      <c r="K115" s="56">
        <f t="shared" si="25"/>
        <v>0</v>
      </c>
    </row>
    <row r="116" spans="1:11" ht="15.75">
      <c r="A116" s="54" t="s">
        <v>584</v>
      </c>
      <c r="B116" s="15"/>
      <c r="C116" s="17"/>
      <c r="D116" s="18"/>
      <c r="E116" s="263"/>
      <c r="F116" s="62"/>
      <c r="G116" s="329"/>
      <c r="H116" s="82"/>
      <c r="I116" s="46"/>
      <c r="J116" s="35">
        <f>SUM(J89:J115)</f>
        <v>0</v>
      </c>
      <c r="K116" s="35">
        <f>SUM(K89:K115)</f>
        <v>0</v>
      </c>
    </row>
    <row r="117" spans="1:11" ht="15.75">
      <c r="A117" s="54"/>
      <c r="B117" s="15"/>
      <c r="C117" s="17"/>
      <c r="D117" s="18"/>
      <c r="E117" s="263"/>
      <c r="F117" s="62"/>
      <c r="G117" s="329"/>
      <c r="H117" s="82"/>
      <c r="I117" s="46"/>
      <c r="J117" s="35"/>
      <c r="K117" s="35"/>
    </row>
    <row r="118" spans="1:11" ht="15.75">
      <c r="A118" s="481" t="s">
        <v>585</v>
      </c>
      <c r="B118" s="520"/>
      <c r="C118" s="521"/>
      <c r="D118" s="522"/>
      <c r="E118" s="523"/>
      <c r="F118" s="524"/>
      <c r="G118" s="525"/>
      <c r="H118" s="485"/>
      <c r="I118" s="181"/>
      <c r="J118" s="180"/>
      <c r="K118" s="180"/>
    </row>
    <row r="119" spans="1:11" ht="63">
      <c r="A119" s="15" t="s">
        <v>193</v>
      </c>
      <c r="B119" s="15" t="s">
        <v>647</v>
      </c>
      <c r="C119" s="17" t="s">
        <v>17</v>
      </c>
      <c r="D119" s="18">
        <v>45</v>
      </c>
      <c r="E119" s="14"/>
      <c r="F119" s="62"/>
      <c r="G119" s="329"/>
      <c r="H119" s="82"/>
      <c r="I119" s="46">
        <f t="shared" ref="I98:I124" si="26">G119+(G119*H119/100)</f>
        <v>0</v>
      </c>
      <c r="J119" s="56">
        <f>D119*G119</f>
        <v>0</v>
      </c>
      <c r="K119" s="56">
        <f>D119*I119</f>
        <v>0</v>
      </c>
    </row>
    <row r="120" spans="1:11" ht="15.75">
      <c r="A120" s="15" t="s">
        <v>194</v>
      </c>
      <c r="B120" s="15" t="s">
        <v>195</v>
      </c>
      <c r="C120" s="17" t="s">
        <v>17</v>
      </c>
      <c r="D120" s="18">
        <v>15</v>
      </c>
      <c r="E120" s="263"/>
      <c r="F120" s="62"/>
      <c r="G120" s="329"/>
      <c r="H120" s="82"/>
      <c r="I120" s="46">
        <f t="shared" ref="I120" si="27">G120+(G120*H120/100)</f>
        <v>0</v>
      </c>
      <c r="J120" s="56">
        <f>D120*G120</f>
        <v>0</v>
      </c>
      <c r="K120" s="56">
        <f>D120*I120</f>
        <v>0</v>
      </c>
    </row>
    <row r="121" spans="1:11" ht="15.75">
      <c r="A121" s="384" t="s">
        <v>140</v>
      </c>
      <c r="B121" s="268"/>
      <c r="C121" s="62"/>
      <c r="D121" s="18"/>
      <c r="E121" s="62"/>
      <c r="F121" s="62"/>
      <c r="G121" s="329"/>
      <c r="H121" s="82"/>
      <c r="I121" s="46"/>
      <c r="J121" s="35">
        <f>SUM(J119:J120)</f>
        <v>0</v>
      </c>
      <c r="K121" s="35">
        <f>SUM(K119:K120)</f>
        <v>0</v>
      </c>
    </row>
    <row r="122" spans="1:11" ht="15.75">
      <c r="A122" s="384"/>
      <c r="B122" s="268"/>
      <c r="C122" s="62"/>
      <c r="D122" s="18"/>
      <c r="E122" s="62"/>
      <c r="F122" s="62"/>
      <c r="G122" s="329"/>
      <c r="H122" s="82"/>
      <c r="I122" s="46"/>
      <c r="J122" s="35"/>
      <c r="K122" s="35"/>
    </row>
    <row r="123" spans="1:11" ht="15.75">
      <c r="A123" s="481" t="s">
        <v>586</v>
      </c>
      <c r="B123" s="520"/>
      <c r="C123" s="521"/>
      <c r="D123" s="522"/>
      <c r="E123" s="523"/>
      <c r="F123" s="524"/>
      <c r="G123" s="525"/>
      <c r="H123" s="485"/>
      <c r="I123" s="181"/>
      <c r="J123" s="180"/>
      <c r="K123" s="180"/>
    </row>
    <row r="124" spans="1:11" ht="78.75">
      <c r="A124" s="272" t="s">
        <v>196</v>
      </c>
      <c r="B124" s="272" t="s">
        <v>197</v>
      </c>
      <c r="C124" s="273" t="s">
        <v>17</v>
      </c>
      <c r="D124" s="387">
        <v>15</v>
      </c>
      <c r="E124" s="534"/>
      <c r="F124" s="359"/>
      <c r="G124" s="535"/>
      <c r="H124" s="92"/>
      <c r="I124" s="536">
        <f t="shared" si="26"/>
        <v>0</v>
      </c>
      <c r="J124" s="276">
        <f>D124*G124</f>
        <v>0</v>
      </c>
      <c r="K124" s="276">
        <f>D124*I124</f>
        <v>0</v>
      </c>
    </row>
    <row r="125" spans="1:11" ht="15.75">
      <c r="A125" s="384" t="s">
        <v>142</v>
      </c>
      <c r="B125" s="114"/>
      <c r="C125" s="391"/>
      <c r="D125" s="537"/>
      <c r="E125" s="538"/>
      <c r="F125" s="43"/>
      <c r="G125" s="32"/>
      <c r="H125" s="93"/>
      <c r="I125" s="119"/>
      <c r="J125" s="539">
        <f>SUM(J124)</f>
        <v>0</v>
      </c>
      <c r="K125" s="539">
        <f>SUM(K124)</f>
        <v>0</v>
      </c>
    </row>
    <row r="126" spans="1:11">
      <c r="A126" s="540"/>
      <c r="B126" s="541"/>
      <c r="C126" s="542"/>
      <c r="D126" s="543"/>
      <c r="E126" s="541"/>
      <c r="F126" s="541"/>
      <c r="G126" s="544"/>
      <c r="H126" s="545"/>
      <c r="I126" s="541"/>
      <c r="J126" s="541"/>
      <c r="K126" s="541"/>
    </row>
    <row r="127" spans="1:11" s="12" customFormat="1" ht="15.75">
      <c r="A127" s="371" t="s">
        <v>587</v>
      </c>
      <c r="B127" s="372"/>
      <c r="C127" s="413"/>
      <c r="D127" s="403"/>
      <c r="E127" s="372"/>
      <c r="F127" s="375"/>
      <c r="G127" s="376"/>
      <c r="H127" s="546"/>
      <c r="I127" s="378"/>
      <c r="J127" s="379"/>
      <c r="K127" s="379"/>
    </row>
    <row r="128" spans="1:11" s="12" customFormat="1" ht="63">
      <c r="A128" s="15" t="s">
        <v>776</v>
      </c>
      <c r="B128" s="15" t="s">
        <v>386</v>
      </c>
      <c r="C128" s="17" t="s">
        <v>17</v>
      </c>
      <c r="D128" s="18">
        <v>7500</v>
      </c>
      <c r="E128" s="68"/>
      <c r="F128" s="268"/>
      <c r="G128" s="331"/>
      <c r="H128" s="533"/>
      <c r="I128" s="380">
        <f>G128+(G128*H128/100)</f>
        <v>0</v>
      </c>
      <c r="J128" s="333">
        <f>D128*G128</f>
        <v>0</v>
      </c>
      <c r="K128" s="333">
        <f>D128*I128</f>
        <v>0</v>
      </c>
    </row>
    <row r="129" spans="1:11" s="12" customFormat="1" ht="15.75">
      <c r="A129" s="54" t="s">
        <v>588</v>
      </c>
      <c r="B129" s="197"/>
      <c r="C129" s="54"/>
      <c r="D129" s="382"/>
      <c r="E129" s="197"/>
      <c r="F129" s="381"/>
      <c r="G129" s="383"/>
      <c r="H129" s="547"/>
      <c r="I129" s="380"/>
      <c r="J129" s="218">
        <f>SUM(J128)</f>
        <v>0</v>
      </c>
      <c r="K129" s="218">
        <f>SUM(K128)</f>
        <v>0</v>
      </c>
    </row>
    <row r="130" spans="1:11" s="12" customFormat="1" ht="15.75">
      <c r="A130" s="54"/>
      <c r="B130" s="197"/>
      <c r="C130" s="54"/>
      <c r="D130" s="382"/>
      <c r="E130" s="197"/>
      <c r="F130" s="381"/>
      <c r="G130" s="383"/>
      <c r="H130" s="547"/>
      <c r="I130" s="380"/>
      <c r="J130" s="218"/>
      <c r="K130" s="218"/>
    </row>
    <row r="131" spans="1:11" s="12" customFormat="1" ht="15.75">
      <c r="A131" s="371" t="s">
        <v>589</v>
      </c>
      <c r="B131" s="372"/>
      <c r="C131" s="373"/>
      <c r="D131" s="374"/>
      <c r="E131" s="372"/>
      <c r="F131" s="375"/>
      <c r="G131" s="376"/>
      <c r="H131" s="546"/>
      <c r="I131" s="378"/>
      <c r="J131" s="379"/>
      <c r="K131" s="379"/>
    </row>
    <row r="132" spans="1:11" s="12" customFormat="1" ht="204.75">
      <c r="A132" s="17"/>
      <c r="B132" s="15" t="s">
        <v>770</v>
      </c>
      <c r="C132" s="17"/>
      <c r="D132" s="18"/>
      <c r="E132" s="15"/>
      <c r="F132" s="268"/>
      <c r="G132" s="329"/>
      <c r="H132" s="548"/>
      <c r="I132" s="380"/>
      <c r="J132" s="333"/>
      <c r="K132" s="333"/>
    </row>
    <row r="133" spans="1:11" s="12" customFormat="1" ht="15.75">
      <c r="A133" s="15" t="s">
        <v>387</v>
      </c>
      <c r="B133" s="15"/>
      <c r="C133" s="17" t="s">
        <v>17</v>
      </c>
      <c r="D133" s="18">
        <v>360</v>
      </c>
      <c r="E133" s="15"/>
      <c r="F133" s="268"/>
      <c r="G133" s="33"/>
      <c r="H133" s="89"/>
      <c r="I133" s="380">
        <f>G133+(G133*H133/100)</f>
        <v>0</v>
      </c>
      <c r="J133" s="333">
        <f>D133*G133</f>
        <v>0</v>
      </c>
      <c r="K133" s="333">
        <f>D133*I133</f>
        <v>0</v>
      </c>
    </row>
    <row r="134" spans="1:11" s="12" customFormat="1" ht="15.75">
      <c r="A134" s="15" t="s">
        <v>388</v>
      </c>
      <c r="B134" s="15"/>
      <c r="C134" s="17" t="s">
        <v>17</v>
      </c>
      <c r="D134" s="18">
        <v>300</v>
      </c>
      <c r="E134" s="15"/>
      <c r="F134" s="268"/>
      <c r="G134" s="33"/>
      <c r="H134" s="89"/>
      <c r="I134" s="380">
        <f t="shared" ref="I134:I135" si="28">G134+(G134*H134/100)</f>
        <v>0</v>
      </c>
      <c r="J134" s="333">
        <f t="shared" ref="J134:J135" si="29">D134*G134</f>
        <v>0</v>
      </c>
      <c r="K134" s="333">
        <f t="shared" ref="K134:K135" si="30">D134*I134</f>
        <v>0</v>
      </c>
    </row>
    <row r="135" spans="1:11" s="12" customFormat="1" ht="15.75">
      <c r="A135" s="15" t="s">
        <v>389</v>
      </c>
      <c r="B135" s="15"/>
      <c r="C135" s="17" t="s">
        <v>17</v>
      </c>
      <c r="D135" s="18">
        <v>600</v>
      </c>
      <c r="E135" s="15"/>
      <c r="F135" s="268"/>
      <c r="G135" s="33"/>
      <c r="H135" s="89"/>
      <c r="I135" s="380">
        <f t="shared" si="28"/>
        <v>0</v>
      </c>
      <c r="J135" s="333">
        <f t="shared" si="29"/>
        <v>0</v>
      </c>
      <c r="K135" s="333">
        <f t="shared" si="30"/>
        <v>0</v>
      </c>
    </row>
    <row r="136" spans="1:11" s="12" customFormat="1" ht="15.75">
      <c r="A136" s="54" t="s">
        <v>590</v>
      </c>
      <c r="B136" s="197"/>
      <c r="C136" s="54"/>
      <c r="D136" s="382"/>
      <c r="E136" s="197"/>
      <c r="F136" s="381"/>
      <c r="G136" s="383"/>
      <c r="H136" s="547"/>
      <c r="I136" s="380"/>
      <c r="J136" s="218">
        <f>SUM(J133:J135)</f>
        <v>0</v>
      </c>
      <c r="K136" s="218">
        <f>SUM(K133:K135)</f>
        <v>0</v>
      </c>
    </row>
    <row r="137" spans="1:11" s="12" customFormat="1" ht="15.75">
      <c r="A137" s="54"/>
      <c r="B137" s="197"/>
      <c r="C137" s="54"/>
      <c r="D137" s="382"/>
      <c r="E137" s="197"/>
      <c r="F137" s="381"/>
      <c r="G137" s="383"/>
      <c r="H137" s="547"/>
      <c r="I137" s="380"/>
      <c r="J137" s="218"/>
      <c r="K137" s="218"/>
    </row>
    <row r="138" spans="1:11" s="12" customFormat="1" ht="15.75">
      <c r="A138" s="371" t="s">
        <v>591</v>
      </c>
      <c r="B138" s="372"/>
      <c r="C138" s="373"/>
      <c r="D138" s="374"/>
      <c r="E138" s="372"/>
      <c r="F138" s="375"/>
      <c r="G138" s="376"/>
      <c r="H138" s="546"/>
      <c r="I138" s="378"/>
      <c r="J138" s="379"/>
      <c r="K138" s="379"/>
    </row>
    <row r="139" spans="1:11" s="12" customFormat="1" ht="94.5">
      <c r="A139" s="68" t="s">
        <v>452</v>
      </c>
      <c r="B139" s="68" t="s">
        <v>453</v>
      </c>
      <c r="C139" s="79" t="s">
        <v>17</v>
      </c>
      <c r="D139" s="80">
        <v>375</v>
      </c>
      <c r="E139" s="68"/>
      <c r="F139" s="268"/>
      <c r="G139" s="329"/>
      <c r="H139" s="548"/>
      <c r="I139" s="380">
        <f>G139+(G139*H139/100)</f>
        <v>0</v>
      </c>
      <c r="J139" s="333">
        <f>D139*G139</f>
        <v>0</v>
      </c>
      <c r="K139" s="333">
        <f>D139*I139</f>
        <v>0</v>
      </c>
    </row>
    <row r="140" spans="1:11" s="12" customFormat="1" ht="15.75">
      <c r="A140" s="54" t="s">
        <v>592</v>
      </c>
      <c r="B140" s="549"/>
      <c r="C140" s="550"/>
      <c r="D140" s="551"/>
      <c r="E140" s="549"/>
      <c r="F140" s="552"/>
      <c r="G140" s="553"/>
      <c r="H140" s="554"/>
      <c r="I140" s="389"/>
      <c r="J140" s="555">
        <f>SUM(J139:J139)</f>
        <v>0</v>
      </c>
      <c r="K140" s="555">
        <f>SUM(K139:K139)</f>
        <v>0</v>
      </c>
    </row>
    <row r="141" spans="1:11" ht="15.75">
      <c r="A141" s="308" t="s">
        <v>633</v>
      </c>
      <c r="B141" s="556"/>
      <c r="C141" s="556"/>
      <c r="D141" s="557"/>
      <c r="E141" s="556"/>
      <c r="F141" s="556"/>
      <c r="G141" s="558"/>
      <c r="H141" s="559"/>
      <c r="I141" s="556"/>
      <c r="J141" s="560">
        <f>SUM(J140+J136+J129+J125+J121+J116+J85+J82+J77+J57+J53+J48+J19+J13+J73+J69+J63)</f>
        <v>0</v>
      </c>
      <c r="K141" s="560">
        <f>SUM(K140+K136+K129+K125+K121+K116+K85+K82+K77+K57+K53+K48+K19+K13+K73+K69+K63)</f>
        <v>0</v>
      </c>
    </row>
    <row r="142" spans="1:11">
      <c r="H142" s="563"/>
    </row>
    <row r="143" spans="1:11">
      <c r="H143" s="563"/>
    </row>
    <row r="144" spans="1:11">
      <c r="H144" s="563"/>
    </row>
    <row r="145" spans="8:8">
      <c r="H145" s="563"/>
    </row>
    <row r="146" spans="8:8">
      <c r="H146" s="563"/>
    </row>
    <row r="147" spans="8:8">
      <c r="H147" s="563"/>
    </row>
    <row r="148" spans="8:8">
      <c r="H148" s="563"/>
    </row>
    <row r="149" spans="8:8">
      <c r="H149" s="563"/>
    </row>
    <row r="150" spans="8:8">
      <c r="H150" s="563"/>
    </row>
    <row r="151" spans="8:8">
      <c r="H151" s="563"/>
    </row>
    <row r="152" spans="8:8">
      <c r="H152" s="563"/>
    </row>
    <row r="153" spans="8:8">
      <c r="H153" s="563"/>
    </row>
    <row r="154" spans="8:8">
      <c r="H154" s="563"/>
    </row>
    <row r="155" spans="8:8">
      <c r="H155" s="563"/>
    </row>
    <row r="156" spans="8:8">
      <c r="H156" s="563"/>
    </row>
    <row r="157" spans="8:8">
      <c r="H157" s="563"/>
    </row>
    <row r="158" spans="8:8">
      <c r="H158" s="563"/>
    </row>
    <row r="159" spans="8:8">
      <c r="H159" s="563"/>
    </row>
    <row r="160" spans="8:8">
      <c r="H160" s="563"/>
    </row>
    <row r="161" spans="8:8">
      <c r="H161" s="563"/>
    </row>
    <row r="162" spans="8:8">
      <c r="H162" s="563"/>
    </row>
    <row r="163" spans="8:8">
      <c r="H163" s="563"/>
    </row>
  </sheetData>
  <autoFilter ref="A9:M141"/>
  <mergeCells count="1">
    <mergeCell ref="A16:C16"/>
  </mergeCells>
  <phoneticPr fontId="16" type="noConversion"/>
  <pageMargins left="0.70866141732283472" right="0.70866141732283472" top="0.74803149606299213" bottom="0.74803149606299213" header="0.31496062992125984" footer="0.31496062992125984"/>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
  <sheetViews>
    <sheetView zoomScale="70" zoomScaleNormal="70" workbookViewId="0">
      <selection activeCell="A86" sqref="A86"/>
    </sheetView>
  </sheetViews>
  <sheetFormatPr defaultColWidth="8.85546875" defaultRowHeight="15.75"/>
  <cols>
    <col min="1" max="1" width="45.5703125" style="12" customWidth="1"/>
    <col min="2" max="2" width="50.140625" style="12" customWidth="1"/>
    <col min="3" max="3" width="9.85546875" style="12" customWidth="1"/>
    <col min="4" max="4" width="12.140625" style="12" customWidth="1"/>
    <col min="5" max="5" width="38" style="12" customWidth="1"/>
    <col min="6" max="6" width="15.85546875" style="12" customWidth="1"/>
    <col min="7" max="7" width="15.85546875" style="38" customWidth="1"/>
    <col min="8" max="8" width="15.85546875" style="370" customWidth="1"/>
    <col min="9" max="9" width="15.140625" style="12" customWidth="1"/>
    <col min="10" max="10" width="20.140625" style="12" customWidth="1"/>
    <col min="11" max="11" width="19.5703125" style="12" customWidth="1"/>
    <col min="12" max="16384" width="8.85546875" style="12"/>
  </cols>
  <sheetData>
    <row r="1" spans="1:11">
      <c r="A1" s="95" t="s">
        <v>0</v>
      </c>
      <c r="B1" s="95"/>
      <c r="C1" s="96"/>
      <c r="D1" s="312"/>
      <c r="F1" s="59"/>
      <c r="G1" s="313"/>
      <c r="H1" s="314"/>
      <c r="I1" s="98"/>
      <c r="J1" s="98"/>
      <c r="K1" s="98"/>
    </row>
    <row r="2" spans="1:11">
      <c r="A2" s="95" t="s">
        <v>1</v>
      </c>
      <c r="B2" s="95"/>
      <c r="C2" s="96"/>
      <c r="D2" s="312"/>
      <c r="F2" s="59"/>
      <c r="G2" s="313"/>
      <c r="H2" s="314"/>
      <c r="I2" s="98"/>
      <c r="J2" s="98"/>
      <c r="K2" s="98"/>
    </row>
    <row r="3" spans="1:11">
      <c r="A3" s="95" t="s">
        <v>2</v>
      </c>
      <c r="B3" s="95"/>
      <c r="C3" s="96"/>
      <c r="D3" s="312"/>
      <c r="F3" s="59"/>
      <c r="G3" s="313"/>
      <c r="H3" s="314"/>
      <c r="I3" s="98"/>
      <c r="J3" s="98"/>
      <c r="K3" s="98"/>
    </row>
    <row r="4" spans="1:11">
      <c r="A4" s="95"/>
      <c r="B4" s="95"/>
      <c r="C4" s="96"/>
      <c r="D4" s="312"/>
      <c r="F4" s="59"/>
      <c r="G4" s="313"/>
      <c r="H4" s="314"/>
      <c r="I4" s="98"/>
      <c r="J4" s="98"/>
      <c r="K4" s="98"/>
    </row>
    <row r="5" spans="1:11">
      <c r="A5" s="95" t="s">
        <v>3</v>
      </c>
      <c r="C5" s="96"/>
      <c r="D5" s="312"/>
      <c r="F5" s="59"/>
      <c r="G5" s="313"/>
      <c r="H5" s="314"/>
      <c r="I5" s="98"/>
      <c r="J5" s="98"/>
      <c r="K5" s="98"/>
    </row>
    <row r="6" spans="1:11">
      <c r="A6" s="22"/>
      <c r="B6" s="22"/>
      <c r="C6" s="96"/>
      <c r="D6" s="315"/>
      <c r="F6" s="59"/>
      <c r="G6" s="313"/>
      <c r="H6" s="314"/>
      <c r="I6" s="98"/>
      <c r="J6" s="98"/>
      <c r="K6" s="98"/>
    </row>
    <row r="7" spans="1:11">
      <c r="A7" s="96" t="s">
        <v>201</v>
      </c>
      <c r="B7" s="22"/>
      <c r="D7" s="315"/>
      <c r="F7" s="316"/>
      <c r="G7" s="317"/>
      <c r="H7" s="318"/>
      <c r="I7" s="98"/>
      <c r="J7" s="98"/>
      <c r="K7" s="98"/>
    </row>
    <row r="8" spans="1:11">
      <c r="A8" s="96"/>
      <c r="B8" s="22"/>
      <c r="D8" s="315"/>
      <c r="F8" s="59"/>
      <c r="G8" s="313"/>
      <c r="H8" s="314"/>
      <c r="I8" s="98"/>
      <c r="J8" s="98"/>
      <c r="K8" s="98"/>
    </row>
    <row r="9" spans="1:11" ht="31.5">
      <c r="A9" s="103" t="s">
        <v>5</v>
      </c>
      <c r="B9" s="103" t="s">
        <v>6</v>
      </c>
      <c r="C9" s="104" t="s">
        <v>7</v>
      </c>
      <c r="D9" s="20" t="s">
        <v>736</v>
      </c>
      <c r="E9" s="20" t="s">
        <v>111</v>
      </c>
      <c r="F9" s="105" t="s">
        <v>8</v>
      </c>
      <c r="G9" s="319" t="s">
        <v>9</v>
      </c>
      <c r="H9" s="107" t="s">
        <v>10</v>
      </c>
      <c r="I9" s="106" t="s">
        <v>11</v>
      </c>
      <c r="J9" s="105" t="s">
        <v>12</v>
      </c>
      <c r="K9" s="105" t="s">
        <v>13</v>
      </c>
    </row>
    <row r="10" spans="1:11">
      <c r="A10" s="320" t="s">
        <v>259</v>
      </c>
      <c r="B10" s="321"/>
      <c r="C10" s="322"/>
      <c r="D10" s="323"/>
      <c r="E10" s="322"/>
      <c r="F10" s="324"/>
      <c r="G10" s="325"/>
      <c r="H10" s="326"/>
      <c r="I10" s="327"/>
      <c r="J10" s="327"/>
      <c r="K10" s="328"/>
    </row>
    <row r="11" spans="1:11" ht="31.5">
      <c r="A11" s="15"/>
      <c r="B11" s="15" t="s">
        <v>260</v>
      </c>
      <c r="C11" s="17"/>
      <c r="D11" s="60"/>
      <c r="E11" s="60"/>
      <c r="F11" s="62"/>
      <c r="G11" s="329"/>
      <c r="H11" s="330"/>
      <c r="I11" s="56"/>
      <c r="J11" s="56"/>
      <c r="K11" s="56"/>
    </row>
    <row r="12" spans="1:11">
      <c r="A12" s="15" t="s">
        <v>202</v>
      </c>
      <c r="B12" s="15" t="s">
        <v>203</v>
      </c>
      <c r="C12" s="17" t="s">
        <v>17</v>
      </c>
      <c r="D12" s="18">
        <v>480</v>
      </c>
      <c r="E12" s="17"/>
      <c r="F12" s="17"/>
      <c r="G12" s="331"/>
      <c r="H12" s="332"/>
      <c r="I12" s="45">
        <f>G12+(G12*H12/100)</f>
        <v>0</v>
      </c>
      <c r="J12" s="333">
        <f>D12*G12</f>
        <v>0</v>
      </c>
      <c r="K12" s="333">
        <f>D12*I12</f>
        <v>0</v>
      </c>
    </row>
    <row r="13" spans="1:11">
      <c r="A13" s="15" t="s">
        <v>204</v>
      </c>
      <c r="B13" s="15" t="s">
        <v>205</v>
      </c>
      <c r="C13" s="17" t="s">
        <v>17</v>
      </c>
      <c r="D13" s="18">
        <v>750</v>
      </c>
      <c r="E13" s="17"/>
      <c r="F13" s="17"/>
      <c r="G13" s="331"/>
      <c r="H13" s="332"/>
      <c r="I13" s="45">
        <f t="shared" ref="I13:I14" si="0">G13+(G13*H13/100)</f>
        <v>0</v>
      </c>
      <c r="J13" s="333">
        <f t="shared" ref="J13:J14" si="1">D13*G13</f>
        <v>0</v>
      </c>
      <c r="K13" s="333">
        <f t="shared" ref="K13:K14" si="2">D13*I13</f>
        <v>0</v>
      </c>
    </row>
    <row r="14" spans="1:11">
      <c r="A14" s="15" t="s">
        <v>206</v>
      </c>
      <c r="B14" s="15" t="s">
        <v>207</v>
      </c>
      <c r="C14" s="17" t="s">
        <v>17</v>
      </c>
      <c r="D14" s="18">
        <v>450</v>
      </c>
      <c r="E14" s="60"/>
      <c r="F14" s="62"/>
      <c r="G14" s="331"/>
      <c r="H14" s="332"/>
      <c r="I14" s="45">
        <f t="shared" si="0"/>
        <v>0</v>
      </c>
      <c r="J14" s="333">
        <f t="shared" si="1"/>
        <v>0</v>
      </c>
      <c r="K14" s="333">
        <f t="shared" si="2"/>
        <v>0</v>
      </c>
    </row>
    <row r="15" spans="1:11">
      <c r="A15" s="54" t="s">
        <v>208</v>
      </c>
      <c r="B15" s="15"/>
      <c r="C15" s="17"/>
      <c r="D15" s="18"/>
      <c r="E15" s="17"/>
      <c r="F15" s="62"/>
      <c r="G15" s="329"/>
      <c r="H15" s="62"/>
      <c r="I15" s="46"/>
      <c r="J15" s="35">
        <f>SUM(J12:J14)</f>
        <v>0</v>
      </c>
      <c r="K15" s="35">
        <f>SUM(K12:K14)</f>
        <v>0</v>
      </c>
    </row>
    <row r="16" spans="1:11">
      <c r="A16" s="334" t="s">
        <v>261</v>
      </c>
      <c r="B16" s="335"/>
      <c r="C16" s="336"/>
      <c r="D16" s="337"/>
      <c r="E16" s="336"/>
      <c r="F16" s="336"/>
      <c r="G16" s="338"/>
      <c r="H16" s="336"/>
      <c r="I16" s="47"/>
      <c r="J16" s="339"/>
      <c r="K16" s="339"/>
    </row>
    <row r="17" spans="1:11" ht="47.25">
      <c r="A17" s="15" t="s">
        <v>202</v>
      </c>
      <c r="B17" s="15" t="s">
        <v>209</v>
      </c>
      <c r="C17" s="17" t="s">
        <v>17</v>
      </c>
      <c r="D17" s="18">
        <v>15</v>
      </c>
      <c r="E17" s="17"/>
      <c r="F17" s="17"/>
      <c r="G17" s="32"/>
      <c r="H17" s="43"/>
      <c r="I17" s="45">
        <f>G17+(G17*H17/100)</f>
        <v>0</v>
      </c>
      <c r="J17" s="333">
        <f>D17*G17</f>
        <v>0</v>
      </c>
      <c r="K17" s="333">
        <f>D17*I17</f>
        <v>0</v>
      </c>
    </row>
    <row r="18" spans="1:11">
      <c r="A18" s="15" t="s">
        <v>262</v>
      </c>
      <c r="B18" s="15" t="s">
        <v>210</v>
      </c>
      <c r="C18" s="17" t="s">
        <v>17</v>
      </c>
      <c r="D18" s="18">
        <v>30</v>
      </c>
      <c r="E18" s="17"/>
      <c r="F18" s="62"/>
      <c r="G18" s="32"/>
      <c r="H18" s="43"/>
      <c r="I18" s="45">
        <f t="shared" ref="I18:I19" si="3">G18+(G18*H18/100)</f>
        <v>0</v>
      </c>
      <c r="J18" s="333">
        <f t="shared" ref="J18:J19" si="4">D18*G18</f>
        <v>0</v>
      </c>
      <c r="K18" s="333">
        <f t="shared" ref="K18:K19" si="5">D18*I18</f>
        <v>0</v>
      </c>
    </row>
    <row r="19" spans="1:11" ht="18.75">
      <c r="A19" s="15" t="s">
        <v>718</v>
      </c>
      <c r="B19" s="15" t="s">
        <v>211</v>
      </c>
      <c r="C19" s="17" t="s">
        <v>17</v>
      </c>
      <c r="D19" s="18">
        <v>15</v>
      </c>
      <c r="E19" s="17"/>
      <c r="F19" s="62"/>
      <c r="G19" s="32"/>
      <c r="H19" s="43"/>
      <c r="I19" s="45">
        <f t="shared" si="3"/>
        <v>0</v>
      </c>
      <c r="J19" s="333">
        <f t="shared" si="4"/>
        <v>0</v>
      </c>
      <c r="K19" s="333">
        <f t="shared" si="5"/>
        <v>0</v>
      </c>
    </row>
    <row r="20" spans="1:11">
      <c r="A20" s="54" t="s">
        <v>212</v>
      </c>
      <c r="B20" s="15"/>
      <c r="C20" s="17"/>
      <c r="D20" s="18"/>
      <c r="E20" s="17"/>
      <c r="F20" s="62"/>
      <c r="G20" s="329"/>
      <c r="H20" s="62"/>
      <c r="I20" s="46"/>
      <c r="J20" s="35">
        <f>SUM(J17:J19)</f>
        <v>0</v>
      </c>
      <c r="K20" s="35">
        <f>SUM(K17:K19)</f>
        <v>0</v>
      </c>
    </row>
    <row r="21" spans="1:11">
      <c r="A21" s="54"/>
      <c r="B21" s="15"/>
      <c r="C21" s="17"/>
      <c r="D21" s="18"/>
      <c r="E21" s="17"/>
      <c r="F21" s="62"/>
      <c r="G21" s="329"/>
      <c r="H21" s="62"/>
      <c r="I21" s="46"/>
      <c r="J21" s="35"/>
      <c r="K21" s="35"/>
    </row>
    <row r="22" spans="1:11">
      <c r="A22" s="334" t="s">
        <v>593</v>
      </c>
      <c r="B22" s="335"/>
      <c r="C22" s="336"/>
      <c r="D22" s="337"/>
      <c r="E22" s="336"/>
      <c r="F22" s="336"/>
      <c r="G22" s="338"/>
      <c r="H22" s="336"/>
      <c r="I22" s="47"/>
      <c r="J22" s="339"/>
      <c r="K22" s="339"/>
    </row>
    <row r="23" spans="1:11" ht="110.25">
      <c r="A23" s="79" t="s">
        <v>524</v>
      </c>
      <c r="B23" s="15" t="s">
        <v>535</v>
      </c>
      <c r="C23" s="17" t="s">
        <v>17</v>
      </c>
      <c r="D23" s="18">
        <v>30</v>
      </c>
      <c r="E23" s="17"/>
      <c r="F23" s="62"/>
      <c r="G23" s="329"/>
      <c r="H23" s="62"/>
      <c r="I23" s="45">
        <f>G23+(G23*H23/100)</f>
        <v>0</v>
      </c>
      <c r="J23" s="333">
        <f>D23*G23</f>
        <v>0</v>
      </c>
      <c r="K23" s="333">
        <f>D23*I23</f>
        <v>0</v>
      </c>
    </row>
    <row r="24" spans="1:11">
      <c r="A24" s="54" t="s">
        <v>220</v>
      </c>
      <c r="B24" s="15"/>
      <c r="C24" s="17"/>
      <c r="D24" s="18"/>
      <c r="E24" s="17"/>
      <c r="F24" s="62"/>
      <c r="G24" s="329"/>
      <c r="H24" s="62"/>
      <c r="I24" s="46"/>
      <c r="J24" s="35">
        <f>SUM(J23)</f>
        <v>0</v>
      </c>
      <c r="K24" s="35">
        <f>SUM(K23)</f>
        <v>0</v>
      </c>
    </row>
    <row r="25" spans="1:11">
      <c r="A25" s="54"/>
      <c r="B25" s="15"/>
      <c r="C25" s="17"/>
      <c r="D25" s="18"/>
      <c r="E25" s="17"/>
      <c r="F25" s="62"/>
      <c r="G25" s="329"/>
      <c r="H25" s="62"/>
      <c r="I25" s="46"/>
      <c r="J25" s="35"/>
      <c r="K25" s="35"/>
    </row>
    <row r="26" spans="1:11">
      <c r="A26" s="334" t="s">
        <v>221</v>
      </c>
      <c r="B26" s="335"/>
      <c r="C26" s="336"/>
      <c r="D26" s="340"/>
      <c r="E26" s="336"/>
      <c r="F26" s="336"/>
      <c r="G26" s="338"/>
      <c r="H26" s="336"/>
      <c r="I26" s="47"/>
      <c r="J26" s="339"/>
      <c r="K26" s="339"/>
    </row>
    <row r="27" spans="1:11" ht="78.75">
      <c r="A27" s="15" t="s">
        <v>222</v>
      </c>
      <c r="B27" s="15" t="s">
        <v>441</v>
      </c>
      <c r="C27" s="17" t="s">
        <v>17</v>
      </c>
      <c r="D27" s="60">
        <v>15000</v>
      </c>
      <c r="E27" s="17"/>
      <c r="F27" s="62"/>
      <c r="G27" s="61"/>
      <c r="H27" s="62"/>
      <c r="I27" s="45">
        <f t="shared" ref="I27:I32" si="6">G27+(G27*H27/100)</f>
        <v>0</v>
      </c>
      <c r="J27" s="333">
        <f t="shared" ref="J27:J32" si="7">D27*G27</f>
        <v>0</v>
      </c>
      <c r="K27" s="333">
        <f t="shared" ref="K27:K32" si="8">D27*I27</f>
        <v>0</v>
      </c>
    </row>
    <row r="28" spans="1:11" ht="47.25">
      <c r="A28" s="15" t="s">
        <v>223</v>
      </c>
      <c r="B28" s="15" t="s">
        <v>224</v>
      </c>
      <c r="C28" s="17" t="s">
        <v>17</v>
      </c>
      <c r="D28" s="60">
        <v>30000</v>
      </c>
      <c r="E28" s="17"/>
      <c r="F28" s="62"/>
      <c r="G28" s="341"/>
      <c r="H28" s="332"/>
      <c r="I28" s="45">
        <f t="shared" ref="I28:I32" si="9">G28+(G28*H28/100)</f>
        <v>0</v>
      </c>
      <c r="J28" s="333">
        <f t="shared" ref="J28:J32" si="10">D28*G28</f>
        <v>0</v>
      </c>
      <c r="K28" s="333">
        <f t="shared" ref="K28:K32" si="11">D28*I28</f>
        <v>0</v>
      </c>
    </row>
    <row r="29" spans="1:11" ht="31.5">
      <c r="A29" s="15" t="s">
        <v>225</v>
      </c>
      <c r="B29" s="15" t="s">
        <v>226</v>
      </c>
      <c r="C29" s="17" t="s">
        <v>17</v>
      </c>
      <c r="D29" s="342">
        <v>15000</v>
      </c>
      <c r="E29" s="17"/>
      <c r="F29" s="62"/>
      <c r="G29" s="341"/>
      <c r="H29" s="332"/>
      <c r="I29" s="45">
        <f t="shared" si="9"/>
        <v>0</v>
      </c>
      <c r="J29" s="333">
        <f t="shared" si="10"/>
        <v>0</v>
      </c>
      <c r="K29" s="333">
        <f t="shared" si="11"/>
        <v>0</v>
      </c>
    </row>
    <row r="30" spans="1:11" ht="94.5">
      <c r="A30" s="15" t="s">
        <v>227</v>
      </c>
      <c r="B30" s="15" t="s">
        <v>773</v>
      </c>
      <c r="C30" s="17" t="s">
        <v>17</v>
      </c>
      <c r="D30" s="60">
        <v>1890</v>
      </c>
      <c r="E30" s="17"/>
      <c r="F30" s="62"/>
      <c r="G30" s="341"/>
      <c r="H30" s="332"/>
      <c r="I30" s="45">
        <f t="shared" si="9"/>
        <v>0</v>
      </c>
      <c r="J30" s="333">
        <f t="shared" si="10"/>
        <v>0</v>
      </c>
      <c r="K30" s="333">
        <f t="shared" si="11"/>
        <v>0</v>
      </c>
    </row>
    <row r="31" spans="1:11" ht="94.5">
      <c r="A31" s="15" t="s">
        <v>228</v>
      </c>
      <c r="B31" s="15" t="s">
        <v>719</v>
      </c>
      <c r="C31" s="17" t="s">
        <v>17</v>
      </c>
      <c r="D31" s="60">
        <v>15000</v>
      </c>
      <c r="E31" s="17"/>
      <c r="F31" s="62"/>
      <c r="G31" s="343"/>
      <c r="H31" s="344"/>
      <c r="I31" s="45">
        <f t="shared" si="9"/>
        <v>0</v>
      </c>
      <c r="J31" s="333">
        <f t="shared" si="10"/>
        <v>0</v>
      </c>
      <c r="K31" s="333">
        <f t="shared" si="11"/>
        <v>0</v>
      </c>
    </row>
    <row r="32" spans="1:11" ht="78.75">
      <c r="A32" s="15" t="s">
        <v>229</v>
      </c>
      <c r="B32" s="15" t="s">
        <v>230</v>
      </c>
      <c r="C32" s="17" t="s">
        <v>17</v>
      </c>
      <c r="D32" s="60">
        <v>900</v>
      </c>
      <c r="E32" s="17"/>
      <c r="F32" s="62"/>
      <c r="G32" s="32"/>
      <c r="H32" s="345"/>
      <c r="I32" s="45">
        <f t="shared" si="9"/>
        <v>0</v>
      </c>
      <c r="J32" s="333">
        <f t="shared" si="10"/>
        <v>0</v>
      </c>
      <c r="K32" s="333">
        <f t="shared" si="11"/>
        <v>0</v>
      </c>
    </row>
    <row r="33" spans="1:11">
      <c r="A33" s="54" t="s">
        <v>594</v>
      </c>
      <c r="B33" s="15"/>
      <c r="C33" s="17"/>
      <c r="D33" s="60"/>
      <c r="E33" s="17"/>
      <c r="F33" s="62"/>
      <c r="G33" s="329"/>
      <c r="H33" s="62"/>
      <c r="I33" s="46"/>
      <c r="J33" s="35">
        <f>SUM(J27:J32)</f>
        <v>0</v>
      </c>
      <c r="K33" s="35">
        <f>SUM(K27:K32)</f>
        <v>0</v>
      </c>
    </row>
    <row r="34" spans="1:11">
      <c r="A34" s="334" t="s">
        <v>595</v>
      </c>
      <c r="B34" s="335"/>
      <c r="C34" s="336"/>
      <c r="D34" s="340"/>
      <c r="E34" s="336"/>
      <c r="F34" s="339"/>
      <c r="G34" s="346"/>
      <c r="H34" s="347"/>
      <c r="I34" s="47"/>
      <c r="J34" s="339"/>
      <c r="K34" s="339"/>
    </row>
    <row r="35" spans="1:11" ht="63">
      <c r="A35" s="15" t="s">
        <v>232</v>
      </c>
      <c r="B35" s="15" t="s">
        <v>233</v>
      </c>
      <c r="C35" s="17" t="s">
        <v>312</v>
      </c>
      <c r="D35" s="60">
        <v>180</v>
      </c>
      <c r="E35" s="17"/>
      <c r="F35" s="62"/>
      <c r="G35" s="341"/>
      <c r="H35" s="332"/>
      <c r="I35" s="45">
        <f>G35+(G35*H35/100)</f>
        <v>0</v>
      </c>
      <c r="J35" s="333">
        <f>D35*G35</f>
        <v>0</v>
      </c>
      <c r="K35" s="333">
        <f>D35*I35</f>
        <v>0</v>
      </c>
    </row>
    <row r="36" spans="1:11">
      <c r="A36" s="54" t="s">
        <v>231</v>
      </c>
      <c r="B36" s="15"/>
      <c r="C36" s="17"/>
      <c r="D36" s="60"/>
      <c r="E36" s="17"/>
      <c r="F36" s="62"/>
      <c r="G36" s="329"/>
      <c r="H36" s="62"/>
      <c r="I36" s="46"/>
      <c r="J36" s="35">
        <f>SUM(J35)</f>
        <v>0</v>
      </c>
      <c r="K36" s="35">
        <f>SUM(K35)</f>
        <v>0</v>
      </c>
    </row>
    <row r="37" spans="1:11">
      <c r="A37" s="334" t="s">
        <v>596</v>
      </c>
      <c r="B37" s="335"/>
      <c r="C37" s="336"/>
      <c r="D37" s="340"/>
      <c r="E37" s="336"/>
      <c r="F37" s="339"/>
      <c r="G37" s="346"/>
      <c r="H37" s="347"/>
      <c r="I37" s="47"/>
      <c r="J37" s="339"/>
      <c r="K37" s="339"/>
    </row>
    <row r="38" spans="1:11" ht="31.5">
      <c r="A38" s="15" t="s">
        <v>235</v>
      </c>
      <c r="B38" s="15" t="s">
        <v>236</v>
      </c>
      <c r="C38" s="17" t="s">
        <v>312</v>
      </c>
      <c r="D38" s="60">
        <v>6</v>
      </c>
      <c r="E38" s="17"/>
      <c r="F38" s="62"/>
      <c r="G38" s="329"/>
      <c r="H38" s="62"/>
      <c r="I38" s="45">
        <f>G38+(G38*H38/100)</f>
        <v>0</v>
      </c>
      <c r="J38" s="333">
        <f>D38*G38</f>
        <v>0</v>
      </c>
      <c r="K38" s="333">
        <f>D38*I38</f>
        <v>0</v>
      </c>
    </row>
    <row r="39" spans="1:11" ht="31.5">
      <c r="A39" s="15" t="s">
        <v>237</v>
      </c>
      <c r="B39" s="15" t="s">
        <v>238</v>
      </c>
      <c r="C39" s="17" t="s">
        <v>312</v>
      </c>
      <c r="D39" s="60">
        <v>3</v>
      </c>
      <c r="E39" s="60"/>
      <c r="F39" s="263"/>
      <c r="G39" s="36"/>
      <c r="H39" s="44"/>
      <c r="I39" s="45">
        <f t="shared" ref="I39:I40" si="12">G39+(G39*H39/100)</f>
        <v>0</v>
      </c>
      <c r="J39" s="333">
        <f t="shared" ref="J39:J40" si="13">D39*G39</f>
        <v>0</v>
      </c>
      <c r="K39" s="333">
        <f t="shared" ref="K39:K40" si="14">D39*I39</f>
        <v>0</v>
      </c>
    </row>
    <row r="40" spans="1:11" s="173" customFormat="1">
      <c r="A40" s="68" t="s">
        <v>239</v>
      </c>
      <c r="B40" s="68" t="s">
        <v>694</v>
      </c>
      <c r="C40" s="79" t="s">
        <v>17</v>
      </c>
      <c r="D40" s="342">
        <v>15</v>
      </c>
      <c r="E40" s="342"/>
      <c r="F40" s="348"/>
      <c r="G40" s="349"/>
      <c r="H40" s="348"/>
      <c r="I40" s="45">
        <f t="shared" si="12"/>
        <v>0</v>
      </c>
      <c r="J40" s="333">
        <f t="shared" si="13"/>
        <v>0</v>
      </c>
      <c r="K40" s="333">
        <f t="shared" si="14"/>
        <v>0</v>
      </c>
    </row>
    <row r="41" spans="1:11">
      <c r="A41" s="54" t="s">
        <v>234</v>
      </c>
      <c r="B41" s="15"/>
      <c r="C41" s="17"/>
      <c r="D41" s="60"/>
      <c r="E41" s="17"/>
      <c r="F41" s="62"/>
      <c r="G41" s="329"/>
      <c r="H41" s="62"/>
      <c r="I41" s="46"/>
      <c r="J41" s="35">
        <f>SUM(J38:J40)</f>
        <v>0</v>
      </c>
      <c r="K41" s="35">
        <f>SUM(K38:K40)</f>
        <v>0</v>
      </c>
    </row>
    <row r="42" spans="1:11">
      <c r="A42" s="334" t="s">
        <v>597</v>
      </c>
      <c r="B42" s="335"/>
      <c r="C42" s="336"/>
      <c r="D42" s="340"/>
      <c r="E42" s="336"/>
      <c r="F42" s="339"/>
      <c r="G42" s="346"/>
      <c r="H42" s="347"/>
      <c r="I42" s="47"/>
      <c r="J42" s="339"/>
      <c r="K42" s="339"/>
    </row>
    <row r="43" spans="1:11" ht="47.25">
      <c r="A43" s="15" t="s">
        <v>235</v>
      </c>
      <c r="B43" s="15" t="s">
        <v>241</v>
      </c>
      <c r="C43" s="17" t="s">
        <v>312</v>
      </c>
      <c r="D43" s="60">
        <v>6</v>
      </c>
      <c r="E43" s="17"/>
      <c r="F43" s="62"/>
      <c r="G43" s="329"/>
      <c r="H43" s="62"/>
      <c r="I43" s="45">
        <f>G43+(G43*H43/100)</f>
        <v>0</v>
      </c>
      <c r="J43" s="333">
        <f>D43*G43</f>
        <v>0</v>
      </c>
      <c r="K43" s="333">
        <f>D43*I43</f>
        <v>0</v>
      </c>
    </row>
    <row r="44" spans="1:11" s="173" customFormat="1">
      <c r="A44" s="68" t="s">
        <v>242</v>
      </c>
      <c r="B44" s="68" t="s">
        <v>695</v>
      </c>
      <c r="C44" s="79" t="s">
        <v>17</v>
      </c>
      <c r="D44" s="342">
        <v>7.5</v>
      </c>
      <c r="E44" s="79"/>
      <c r="F44" s="348"/>
      <c r="G44" s="349"/>
      <c r="H44" s="348"/>
      <c r="I44" s="45">
        <f>G44+(G44*H44/100)</f>
        <v>0</v>
      </c>
      <c r="J44" s="333">
        <f>D44*G44</f>
        <v>0</v>
      </c>
      <c r="K44" s="333">
        <f>D44*I44</f>
        <v>0</v>
      </c>
    </row>
    <row r="45" spans="1:11">
      <c r="A45" s="54" t="s">
        <v>240</v>
      </c>
      <c r="B45" s="15"/>
      <c r="C45" s="17"/>
      <c r="D45" s="60"/>
      <c r="E45" s="148"/>
      <c r="F45" s="352"/>
      <c r="G45" s="353"/>
      <c r="H45" s="352"/>
      <c r="I45" s="354"/>
      <c r="J45" s="35">
        <f>SUM(J43:J44)</f>
        <v>0</v>
      </c>
      <c r="K45" s="35">
        <f>SUM(K43:K44)</f>
        <v>0</v>
      </c>
    </row>
    <row r="46" spans="1:11">
      <c r="A46" s="334" t="s">
        <v>598</v>
      </c>
      <c r="B46" s="335"/>
      <c r="C46" s="336"/>
      <c r="D46" s="340"/>
      <c r="E46" s="336"/>
      <c r="F46" s="347"/>
      <c r="G46" s="346"/>
      <c r="H46" s="347"/>
      <c r="I46" s="47"/>
      <c r="J46" s="339"/>
      <c r="K46" s="339"/>
    </row>
    <row r="47" spans="1:11" ht="31.5">
      <c r="A47" s="15" t="s">
        <v>244</v>
      </c>
      <c r="B47" s="15"/>
      <c r="C47" s="17" t="s">
        <v>312</v>
      </c>
      <c r="D47" s="15">
        <v>6</v>
      </c>
      <c r="E47" s="15"/>
      <c r="F47" s="15"/>
      <c r="G47" s="355"/>
      <c r="H47" s="15"/>
      <c r="I47" s="46">
        <f>G47+(G47*H47/100)</f>
        <v>0</v>
      </c>
      <c r="J47" s="56">
        <f>D47*G47</f>
        <v>0</v>
      </c>
      <c r="K47" s="56">
        <f>D47*I47</f>
        <v>0</v>
      </c>
    </row>
    <row r="48" spans="1:11" ht="31.5">
      <c r="A48" s="15" t="s">
        <v>245</v>
      </c>
      <c r="B48" s="15"/>
      <c r="C48" s="17" t="s">
        <v>312</v>
      </c>
      <c r="D48" s="60">
        <v>3</v>
      </c>
      <c r="E48" s="15"/>
      <c r="F48" s="62"/>
      <c r="G48" s="349"/>
      <c r="H48" s="348"/>
      <c r="I48" s="46">
        <f t="shared" ref="I48:I49" si="15">G48+(G48*H48/100)</f>
        <v>0</v>
      </c>
      <c r="J48" s="56">
        <f t="shared" ref="J48:J49" si="16">D48*G48</f>
        <v>0</v>
      </c>
      <c r="K48" s="56">
        <f t="shared" ref="K48:K49" si="17">D48*I48</f>
        <v>0</v>
      </c>
    </row>
    <row r="49" spans="1:11" s="173" customFormat="1">
      <c r="A49" s="68" t="s">
        <v>696</v>
      </c>
      <c r="B49" s="68" t="s">
        <v>697</v>
      </c>
      <c r="C49" s="79" t="s">
        <v>17</v>
      </c>
      <c r="D49" s="342">
        <v>30</v>
      </c>
      <c r="E49" s="68"/>
      <c r="F49" s="68"/>
      <c r="G49" s="356"/>
      <c r="H49" s="68"/>
      <c r="I49" s="46">
        <f t="shared" si="15"/>
        <v>0</v>
      </c>
      <c r="J49" s="56">
        <f t="shared" si="16"/>
        <v>0</v>
      </c>
      <c r="K49" s="56">
        <f t="shared" si="17"/>
        <v>0</v>
      </c>
    </row>
    <row r="50" spans="1:11">
      <c r="A50" s="54" t="s">
        <v>599</v>
      </c>
      <c r="B50" s="15"/>
      <c r="C50" s="17"/>
      <c r="D50" s="60"/>
      <c r="E50" s="17"/>
      <c r="F50" s="62"/>
      <c r="G50" s="329"/>
      <c r="H50" s="62"/>
      <c r="I50" s="46"/>
      <c r="J50" s="35">
        <f>SUM(J47:J49)</f>
        <v>0</v>
      </c>
      <c r="K50" s="35">
        <f>SUM(K47:K49)</f>
        <v>0</v>
      </c>
    </row>
    <row r="51" spans="1:11">
      <c r="A51" s="54"/>
      <c r="B51" s="15"/>
      <c r="C51" s="17"/>
      <c r="D51" s="60"/>
      <c r="E51" s="17"/>
      <c r="F51" s="62"/>
      <c r="G51" s="329"/>
      <c r="H51" s="62"/>
      <c r="I51" s="46"/>
      <c r="J51" s="35"/>
      <c r="K51" s="35"/>
    </row>
    <row r="52" spans="1:11">
      <c r="A52" s="334" t="s">
        <v>493</v>
      </c>
      <c r="B52" s="335"/>
      <c r="C52" s="336"/>
      <c r="D52" s="340"/>
      <c r="E52" s="336"/>
      <c r="F52" s="347"/>
      <c r="G52" s="346"/>
      <c r="H52" s="347"/>
      <c r="I52" s="47"/>
      <c r="J52" s="339"/>
      <c r="K52" s="339"/>
    </row>
    <row r="53" spans="1:11" ht="47.25">
      <c r="A53" s="15" t="s">
        <v>667</v>
      </c>
      <c r="B53" s="15" t="s">
        <v>704</v>
      </c>
      <c r="C53" s="17" t="s">
        <v>312</v>
      </c>
      <c r="D53" s="60">
        <v>120</v>
      </c>
      <c r="E53" s="15"/>
      <c r="F53" s="62"/>
      <c r="G53" s="329"/>
      <c r="H53" s="62"/>
      <c r="I53" s="45">
        <f t="shared" ref="I53:I60" si="18">G53+(G53*H53/100)</f>
        <v>0</v>
      </c>
      <c r="J53" s="333">
        <f t="shared" ref="J53:J60" si="19">D53*G53</f>
        <v>0</v>
      </c>
      <c r="K53" s="333">
        <f t="shared" ref="K53:K60" si="20">D53*I53</f>
        <v>0</v>
      </c>
    </row>
    <row r="54" spans="1:11" ht="47.25">
      <c r="A54" s="15" t="s">
        <v>668</v>
      </c>
      <c r="B54" s="272" t="s">
        <v>705</v>
      </c>
      <c r="C54" s="17" t="s">
        <v>312</v>
      </c>
      <c r="D54" s="60">
        <v>3</v>
      </c>
      <c r="E54" s="17"/>
      <c r="F54" s="62"/>
      <c r="G54" s="32"/>
      <c r="H54" s="62"/>
      <c r="I54" s="45">
        <f t="shared" ref="I54:I60" si="21">G54+(G54*H54/100)</f>
        <v>0</v>
      </c>
      <c r="J54" s="333">
        <f t="shared" ref="J54:J60" si="22">D54*G54</f>
        <v>0</v>
      </c>
      <c r="K54" s="333">
        <f t="shared" ref="K54:K60" si="23">D54*I54</f>
        <v>0</v>
      </c>
    </row>
    <row r="55" spans="1:11" ht="47.25">
      <c r="A55" s="357" t="s">
        <v>669</v>
      </c>
      <c r="B55" s="114" t="s">
        <v>706</v>
      </c>
      <c r="C55" s="358" t="s">
        <v>312</v>
      </c>
      <c r="D55" s="60">
        <v>15</v>
      </c>
      <c r="E55" s="273"/>
      <c r="F55" s="359"/>
      <c r="G55" s="360"/>
      <c r="H55" s="62"/>
      <c r="I55" s="45">
        <f t="shared" si="21"/>
        <v>0</v>
      </c>
      <c r="J55" s="333">
        <f t="shared" si="22"/>
        <v>0</v>
      </c>
      <c r="K55" s="333">
        <f t="shared" si="23"/>
        <v>0</v>
      </c>
    </row>
    <row r="56" spans="1:11" ht="47.25">
      <c r="A56" s="357" t="s">
        <v>670</v>
      </c>
      <c r="B56" s="114" t="s">
        <v>707</v>
      </c>
      <c r="C56" s="358" t="s">
        <v>312</v>
      </c>
      <c r="D56" s="361">
        <v>3</v>
      </c>
      <c r="E56" s="114"/>
      <c r="F56" s="43"/>
      <c r="G56" s="32"/>
      <c r="H56" s="62"/>
      <c r="I56" s="45">
        <f t="shared" si="21"/>
        <v>0</v>
      </c>
      <c r="J56" s="333">
        <f t="shared" si="22"/>
        <v>0</v>
      </c>
      <c r="K56" s="333">
        <f t="shared" si="23"/>
        <v>0</v>
      </c>
    </row>
    <row r="57" spans="1:11" ht="47.25">
      <c r="A57" s="362" t="s">
        <v>687</v>
      </c>
      <c r="B57" s="94" t="s">
        <v>790</v>
      </c>
      <c r="C57" s="363" t="s">
        <v>17</v>
      </c>
      <c r="D57" s="68">
        <v>30</v>
      </c>
      <c r="E57" s="364"/>
      <c r="F57" s="365"/>
      <c r="G57" s="77"/>
      <c r="H57" s="78"/>
      <c r="I57" s="45">
        <f t="shared" si="21"/>
        <v>0</v>
      </c>
      <c r="J57" s="333">
        <f t="shared" si="22"/>
        <v>0</v>
      </c>
      <c r="K57" s="333">
        <f t="shared" si="23"/>
        <v>0</v>
      </c>
    </row>
    <row r="58" spans="1:11" ht="47.25">
      <c r="A58" s="362" t="s">
        <v>686</v>
      </c>
      <c r="B58" s="94" t="s">
        <v>790</v>
      </c>
      <c r="C58" s="363" t="s">
        <v>17</v>
      </c>
      <c r="D58" s="68">
        <v>30</v>
      </c>
      <c r="E58" s="364"/>
      <c r="F58" s="365"/>
      <c r="G58" s="77"/>
      <c r="H58" s="78"/>
      <c r="I58" s="45">
        <f t="shared" si="21"/>
        <v>0</v>
      </c>
      <c r="J58" s="333">
        <f t="shared" si="22"/>
        <v>0</v>
      </c>
      <c r="K58" s="333">
        <f t="shared" si="23"/>
        <v>0</v>
      </c>
    </row>
    <row r="59" spans="1:11" ht="63">
      <c r="A59" s="362" t="s">
        <v>720</v>
      </c>
      <c r="B59" s="94" t="s">
        <v>788</v>
      </c>
      <c r="C59" s="719" t="s">
        <v>777</v>
      </c>
      <c r="D59" s="68">
        <v>120</v>
      </c>
      <c r="E59" s="364"/>
      <c r="F59" s="365"/>
      <c r="G59" s="77"/>
      <c r="H59" s="78"/>
      <c r="I59" s="45">
        <f t="shared" si="21"/>
        <v>0</v>
      </c>
      <c r="J59" s="333">
        <f t="shared" si="22"/>
        <v>0</v>
      </c>
      <c r="K59" s="333">
        <f t="shared" si="23"/>
        <v>0</v>
      </c>
    </row>
    <row r="60" spans="1:11" ht="63">
      <c r="A60" s="362" t="s">
        <v>791</v>
      </c>
      <c r="B60" s="94" t="s">
        <v>789</v>
      </c>
      <c r="C60" s="719" t="s">
        <v>777</v>
      </c>
      <c r="D60" s="68">
        <v>405</v>
      </c>
      <c r="E60" s="366"/>
      <c r="F60" s="365"/>
      <c r="G60" s="77"/>
      <c r="H60" s="78"/>
      <c r="I60" s="45">
        <f t="shared" si="21"/>
        <v>0</v>
      </c>
      <c r="J60" s="333">
        <f t="shared" si="22"/>
        <v>0</v>
      </c>
      <c r="K60" s="333">
        <f t="shared" si="23"/>
        <v>0</v>
      </c>
    </row>
    <row r="61" spans="1:11">
      <c r="A61" s="54" t="s">
        <v>243</v>
      </c>
      <c r="B61" s="147"/>
      <c r="C61" s="17"/>
      <c r="D61" s="60"/>
      <c r="E61" s="17"/>
      <c r="F61" s="62"/>
      <c r="G61" s="329"/>
      <c r="H61" s="62"/>
      <c r="I61" s="46"/>
      <c r="J61" s="35">
        <f>SUM(J53:J60)</f>
        <v>0</v>
      </c>
      <c r="K61" s="35">
        <f>SUM(K53:K60)</f>
        <v>0</v>
      </c>
    </row>
    <row r="62" spans="1:11">
      <c r="A62" s="54"/>
      <c r="B62" s="15"/>
      <c r="C62" s="17"/>
      <c r="D62" s="60"/>
      <c r="E62" s="17"/>
      <c r="F62" s="62"/>
      <c r="G62" s="329"/>
      <c r="H62" s="62"/>
      <c r="I62" s="46"/>
      <c r="J62" s="35"/>
      <c r="K62" s="35"/>
    </row>
    <row r="63" spans="1:11">
      <c r="A63" s="334" t="s">
        <v>600</v>
      </c>
      <c r="B63" s="335"/>
      <c r="C63" s="336"/>
      <c r="D63" s="340"/>
      <c r="E63" s="336"/>
      <c r="F63" s="367"/>
      <c r="G63" s="368"/>
      <c r="H63" s="369"/>
      <c r="I63" s="47"/>
      <c r="J63" s="339"/>
      <c r="K63" s="339"/>
    </row>
    <row r="64" spans="1:11" ht="31.5">
      <c r="A64" s="17" t="s">
        <v>247</v>
      </c>
      <c r="B64" s="15" t="s">
        <v>248</v>
      </c>
      <c r="C64" s="17" t="s">
        <v>17</v>
      </c>
      <c r="D64" s="60">
        <v>300</v>
      </c>
      <c r="E64" s="15"/>
      <c r="F64" s="15"/>
      <c r="G64" s="329"/>
      <c r="H64" s="62"/>
      <c r="I64" s="46">
        <f>G64+(G64*H64/100)</f>
        <v>0</v>
      </c>
      <c r="J64" s="56">
        <f>D64*G64</f>
        <v>0</v>
      </c>
      <c r="K64" s="56">
        <f>D64*I64</f>
        <v>0</v>
      </c>
    </row>
    <row r="65" spans="1:11">
      <c r="A65" s="54" t="s">
        <v>246</v>
      </c>
      <c r="B65" s="15"/>
      <c r="C65" s="17"/>
      <c r="D65" s="60"/>
      <c r="E65" s="17"/>
      <c r="F65" s="62"/>
      <c r="G65" s="329"/>
      <c r="H65" s="62"/>
      <c r="I65" s="46"/>
      <c r="J65" s="35">
        <f>SUM(J64)</f>
        <v>0</v>
      </c>
      <c r="K65" s="35">
        <f>SUM(K64)</f>
        <v>0</v>
      </c>
    </row>
    <row r="66" spans="1:11">
      <c r="A66" s="334" t="s">
        <v>601</v>
      </c>
      <c r="B66" s="335"/>
      <c r="C66" s="336"/>
      <c r="D66" s="340"/>
      <c r="E66" s="336"/>
      <c r="F66" s="367"/>
      <c r="G66" s="368"/>
      <c r="H66" s="369"/>
      <c r="I66" s="47"/>
      <c r="J66" s="339"/>
      <c r="K66" s="339"/>
    </row>
    <row r="67" spans="1:11" ht="94.5">
      <c r="A67" s="15" t="s">
        <v>666</v>
      </c>
      <c r="B67" s="15" t="s">
        <v>250</v>
      </c>
      <c r="C67" s="17" t="s">
        <v>17</v>
      </c>
      <c r="D67" s="60">
        <v>2250</v>
      </c>
      <c r="E67" s="62"/>
      <c r="F67" s="62"/>
      <c r="G67" s="32"/>
      <c r="H67" s="43"/>
      <c r="I67" s="46">
        <f>G67+(G67*H67/100)</f>
        <v>0</v>
      </c>
      <c r="J67" s="56">
        <f>D67*G67</f>
        <v>0</v>
      </c>
      <c r="K67" s="56">
        <f>D67*I67</f>
        <v>0</v>
      </c>
    </row>
    <row r="68" spans="1:11" ht="31.5">
      <c r="A68" s="15" t="s">
        <v>251</v>
      </c>
      <c r="B68" s="15" t="s">
        <v>252</v>
      </c>
      <c r="C68" s="17" t="s">
        <v>17</v>
      </c>
      <c r="D68" s="60">
        <v>45</v>
      </c>
      <c r="E68" s="15"/>
      <c r="F68" s="15"/>
      <c r="G68" s="329"/>
      <c r="H68" s="62"/>
      <c r="I68" s="46">
        <f>G68+(G68*H68/100)</f>
        <v>0</v>
      </c>
      <c r="J68" s="56">
        <f>D68*G68</f>
        <v>0</v>
      </c>
      <c r="K68" s="56">
        <f>D68*I68</f>
        <v>0</v>
      </c>
    </row>
    <row r="69" spans="1:11">
      <c r="A69" s="54" t="s">
        <v>249</v>
      </c>
      <c r="B69" s="15"/>
      <c r="C69" s="17"/>
      <c r="D69" s="60"/>
      <c r="E69" s="54"/>
      <c r="F69" s="62"/>
      <c r="G69" s="329"/>
      <c r="H69" s="62"/>
      <c r="I69" s="46"/>
      <c r="J69" s="35">
        <f>SUM(J67:J68)</f>
        <v>0</v>
      </c>
      <c r="K69" s="35">
        <f>SUM(K67:K68)</f>
        <v>0</v>
      </c>
    </row>
    <row r="70" spans="1:11">
      <c r="A70" s="334" t="s">
        <v>602</v>
      </c>
      <c r="B70" s="335"/>
      <c r="C70" s="336"/>
      <c r="D70" s="340"/>
      <c r="E70" s="336"/>
      <c r="F70" s="367"/>
      <c r="G70" s="368"/>
      <c r="H70" s="369"/>
      <c r="I70" s="47"/>
      <c r="J70" s="339"/>
      <c r="K70" s="339"/>
    </row>
    <row r="71" spans="1:11" ht="47.25">
      <c r="A71" s="15" t="s">
        <v>254</v>
      </c>
      <c r="B71" s="15" t="s">
        <v>429</v>
      </c>
      <c r="C71" s="17" t="s">
        <v>17</v>
      </c>
      <c r="D71" s="60">
        <v>300</v>
      </c>
      <c r="E71" s="15"/>
      <c r="F71" s="15"/>
      <c r="G71" s="61"/>
      <c r="H71" s="62"/>
      <c r="I71" s="46">
        <f>G71+(G71*H71/100)</f>
        <v>0</v>
      </c>
      <c r="J71" s="56">
        <f>D71*G71</f>
        <v>0</v>
      </c>
      <c r="K71" s="56">
        <f>D71*I71</f>
        <v>0</v>
      </c>
    </row>
    <row r="72" spans="1:11">
      <c r="A72" s="54" t="s">
        <v>253</v>
      </c>
      <c r="B72" s="15"/>
      <c r="C72" s="17"/>
      <c r="D72" s="60"/>
      <c r="E72" s="15"/>
      <c r="F72" s="15"/>
      <c r="G72" s="61"/>
      <c r="H72" s="62"/>
      <c r="I72" s="46"/>
      <c r="J72" s="35">
        <f>SUM(J71)</f>
        <v>0</v>
      </c>
      <c r="K72" s="35">
        <f>SUM(K71)</f>
        <v>0</v>
      </c>
    </row>
    <row r="73" spans="1:11">
      <c r="A73" s="689"/>
      <c r="B73" s="690"/>
      <c r="C73" s="691"/>
      <c r="D73" s="692"/>
      <c r="E73" s="690"/>
      <c r="F73" s="690"/>
      <c r="G73" s="693"/>
      <c r="H73" s="694"/>
      <c r="I73" s="695"/>
      <c r="J73" s="696"/>
      <c r="K73" s="697"/>
    </row>
    <row r="74" spans="1:11">
      <c r="A74" s="698" t="s">
        <v>739</v>
      </c>
      <c r="B74" s="335"/>
      <c r="C74" s="336"/>
      <c r="D74" s="340"/>
      <c r="E74" s="336"/>
      <c r="F74" s="367"/>
      <c r="G74" s="368"/>
      <c r="H74" s="369"/>
      <c r="I74" s="47"/>
      <c r="J74" s="339"/>
      <c r="K74" s="339"/>
    </row>
    <row r="75" spans="1:11" s="173" customFormat="1" ht="31.5">
      <c r="A75" s="68" t="s">
        <v>255</v>
      </c>
      <c r="B75" s="68" t="s">
        <v>256</v>
      </c>
      <c r="C75" s="79" t="s">
        <v>17</v>
      </c>
      <c r="D75" s="342">
        <v>240</v>
      </c>
      <c r="E75" s="79"/>
      <c r="F75" s="348"/>
      <c r="G75" s="349"/>
      <c r="H75" s="348"/>
      <c r="I75" s="216">
        <f>G75+(G75*H75/100)</f>
        <v>0</v>
      </c>
      <c r="J75" s="170">
        <f>D75*G75</f>
        <v>0</v>
      </c>
      <c r="K75" s="170">
        <f>D75*I75</f>
        <v>0</v>
      </c>
    </row>
    <row r="76" spans="1:11">
      <c r="A76" s="54" t="s">
        <v>735</v>
      </c>
      <c r="B76" s="15"/>
      <c r="C76" s="17"/>
      <c r="D76" s="60"/>
      <c r="E76" s="15"/>
      <c r="F76" s="15"/>
      <c r="G76" s="61"/>
      <c r="H76" s="62"/>
      <c r="I76" s="46"/>
      <c r="J76" s="35">
        <f>SUM(J75)</f>
        <v>0</v>
      </c>
      <c r="K76" s="35">
        <f>SUM(K75)</f>
        <v>0</v>
      </c>
    </row>
    <row r="77" spans="1:11">
      <c r="K77" s="211"/>
    </row>
    <row r="78" spans="1:11">
      <c r="A78" s="371" t="s">
        <v>603</v>
      </c>
      <c r="B78" s="372"/>
      <c r="C78" s="373"/>
      <c r="D78" s="374"/>
      <c r="E78" s="372"/>
      <c r="F78" s="375"/>
      <c r="G78" s="376"/>
      <c r="H78" s="377"/>
      <c r="I78" s="378"/>
      <c r="J78" s="379"/>
      <c r="K78" s="379"/>
    </row>
    <row r="79" spans="1:11" ht="47.25">
      <c r="A79" s="15" t="s">
        <v>394</v>
      </c>
      <c r="B79" s="15" t="s">
        <v>395</v>
      </c>
      <c r="C79" s="17" t="s">
        <v>17</v>
      </c>
      <c r="D79" s="18">
        <v>300</v>
      </c>
      <c r="E79" s="15"/>
      <c r="F79" s="268"/>
      <c r="G79" s="37"/>
      <c r="H79" s="332"/>
      <c r="I79" s="380">
        <f>G79+(G79*H79/100)</f>
        <v>0</v>
      </c>
      <c r="J79" s="333">
        <f>D79*G79</f>
        <v>0</v>
      </c>
      <c r="K79" s="333">
        <f>D79*I79</f>
        <v>0</v>
      </c>
    </row>
    <row r="80" spans="1:11" ht="47.25">
      <c r="A80" s="15" t="s">
        <v>396</v>
      </c>
      <c r="B80" s="15" t="s">
        <v>397</v>
      </c>
      <c r="C80" s="17" t="s">
        <v>17</v>
      </c>
      <c r="D80" s="18">
        <v>300</v>
      </c>
      <c r="E80" s="15"/>
      <c r="F80" s="381"/>
      <c r="G80" s="37"/>
      <c r="H80" s="332"/>
      <c r="I80" s="380">
        <f>G80+(G80*H80/100)</f>
        <v>0</v>
      </c>
      <c r="J80" s="333">
        <f>D80*G80</f>
        <v>0</v>
      </c>
      <c r="K80" s="333">
        <f>D80*I80</f>
        <v>0</v>
      </c>
    </row>
    <row r="81" spans="1:11">
      <c r="A81" s="54" t="s">
        <v>604</v>
      </c>
      <c r="B81" s="197"/>
      <c r="C81" s="54"/>
      <c r="D81" s="382"/>
      <c r="E81" s="197"/>
      <c r="G81" s="383"/>
      <c r="H81" s="384"/>
      <c r="I81" s="380"/>
      <c r="J81" s="218">
        <f>SUM(J79:J80)</f>
        <v>0</v>
      </c>
      <c r="K81" s="218">
        <f>SUM(K79:K80)</f>
        <v>0</v>
      </c>
    </row>
    <row r="82" spans="1:11">
      <c r="A82" s="371" t="s">
        <v>605</v>
      </c>
      <c r="B82" s="372"/>
      <c r="C82" s="373"/>
      <c r="D82" s="374"/>
      <c r="E82" s="372"/>
      <c r="F82" s="375"/>
      <c r="G82" s="376"/>
      <c r="H82" s="377"/>
      <c r="I82" s="378"/>
      <c r="J82" s="379"/>
      <c r="K82" s="379"/>
    </row>
    <row r="83" spans="1:11" ht="78.75">
      <c r="A83" s="15" t="s">
        <v>398</v>
      </c>
      <c r="B83" s="15" t="s">
        <v>721</v>
      </c>
      <c r="C83" s="17" t="s">
        <v>17</v>
      </c>
      <c r="D83" s="18">
        <v>540</v>
      </c>
      <c r="E83" s="15"/>
      <c r="F83" s="268"/>
      <c r="G83" s="329"/>
      <c r="H83" s="62"/>
      <c r="I83" s="380">
        <f>G83+(G83*H83/100)</f>
        <v>0</v>
      </c>
      <c r="J83" s="333">
        <f>D83*G83</f>
        <v>0</v>
      </c>
      <c r="K83" s="333">
        <f>D83*I83</f>
        <v>0</v>
      </c>
    </row>
    <row r="84" spans="1:11" ht="78.75">
      <c r="A84" s="15" t="s">
        <v>399</v>
      </c>
      <c r="B84" s="15" t="s">
        <v>454</v>
      </c>
      <c r="C84" s="17" t="s">
        <v>17</v>
      </c>
      <c r="D84" s="80">
        <v>120</v>
      </c>
      <c r="E84" s="15"/>
      <c r="F84" s="268"/>
      <c r="G84" s="32"/>
      <c r="H84" s="43"/>
      <c r="I84" s="380">
        <f>G84+(G84*H84/100)</f>
        <v>0</v>
      </c>
      <c r="J84" s="333">
        <f>D84*G84</f>
        <v>0</v>
      </c>
      <c r="K84" s="333">
        <f>D84*I84</f>
        <v>0</v>
      </c>
    </row>
    <row r="85" spans="1:11">
      <c r="A85" s="54" t="s">
        <v>258</v>
      </c>
      <c r="B85" s="197"/>
      <c r="C85" s="54"/>
      <c r="D85" s="382"/>
      <c r="E85" s="197"/>
      <c r="F85" s="381"/>
      <c r="G85" s="383"/>
      <c r="H85" s="384"/>
      <c r="I85" s="380"/>
      <c r="J85" s="218">
        <f>SUM(J83:J84)</f>
        <v>0</v>
      </c>
      <c r="K85" s="218">
        <f>SUM(K83:K84)</f>
        <v>0</v>
      </c>
    </row>
    <row r="86" spans="1:11">
      <c r="A86" s="211"/>
      <c r="B86" s="285"/>
      <c r="C86" s="285"/>
      <c r="D86" s="285"/>
      <c r="E86" s="285"/>
      <c r="F86" s="285"/>
      <c r="G86" s="385"/>
      <c r="H86" s="386"/>
      <c r="I86" s="285"/>
      <c r="J86" s="285"/>
      <c r="K86" s="211"/>
    </row>
    <row r="87" spans="1:11">
      <c r="A87" s="371" t="s">
        <v>606</v>
      </c>
      <c r="B87" s="372"/>
      <c r="C87" s="373"/>
      <c r="D87" s="374"/>
      <c r="E87" s="372"/>
      <c r="F87" s="375"/>
      <c r="G87" s="376"/>
      <c r="H87" s="377"/>
      <c r="I87" s="378"/>
      <c r="J87" s="379"/>
      <c r="K87" s="379"/>
    </row>
    <row r="88" spans="1:11" ht="47.25">
      <c r="A88" s="15" t="s">
        <v>392</v>
      </c>
      <c r="B88" s="272" t="s">
        <v>393</v>
      </c>
      <c r="C88" s="273" t="s">
        <v>17</v>
      </c>
      <c r="D88" s="387">
        <v>9000</v>
      </c>
      <c r="E88" s="272"/>
      <c r="F88" s="388"/>
      <c r="G88" s="63"/>
      <c r="H88" s="64"/>
      <c r="I88" s="389">
        <f>G88+(G88*H88/100)</f>
        <v>0</v>
      </c>
      <c r="J88" s="390">
        <f>D88*G88</f>
        <v>0</v>
      </c>
      <c r="K88" s="390">
        <f>D88*I88</f>
        <v>0</v>
      </c>
    </row>
    <row r="89" spans="1:11">
      <c r="A89" s="308" t="s">
        <v>607</v>
      </c>
      <c r="B89" s="115"/>
      <c r="C89" s="115"/>
      <c r="D89" s="391"/>
      <c r="E89" s="115"/>
      <c r="F89" s="115"/>
      <c r="G89" s="392"/>
      <c r="H89" s="393"/>
      <c r="I89" s="115"/>
      <c r="J89" s="310">
        <f>SUM(J88)</f>
        <v>0</v>
      </c>
      <c r="K89" s="311">
        <f>SUM(K88)</f>
        <v>0</v>
      </c>
    </row>
    <row r="90" spans="1:11">
      <c r="A90" s="184"/>
      <c r="B90" s="394"/>
      <c r="C90" s="394"/>
      <c r="D90" s="395"/>
      <c r="E90" s="394"/>
      <c r="F90" s="395"/>
      <c r="G90" s="396"/>
      <c r="H90" s="397"/>
      <c r="I90" s="395"/>
      <c r="J90" s="395"/>
      <c r="K90" s="395"/>
    </row>
    <row r="91" spans="1:11">
      <c r="A91" s="281"/>
      <c r="B91" s="31"/>
      <c r="C91" s="31"/>
      <c r="D91" s="283"/>
      <c r="E91" s="31"/>
      <c r="F91" s="398"/>
      <c r="G91" s="399"/>
      <c r="H91" s="400"/>
      <c r="I91" s="283"/>
      <c r="J91" s="283"/>
      <c r="K91" s="283"/>
    </row>
    <row r="92" spans="1:11">
      <c r="A92" s="371" t="s">
        <v>658</v>
      </c>
      <c r="B92" s="401"/>
      <c r="C92" s="402"/>
      <c r="D92" s="403"/>
      <c r="E92" s="401"/>
      <c r="F92" s="404"/>
      <c r="G92" s="405"/>
      <c r="H92" s="406"/>
      <c r="I92" s="378"/>
      <c r="J92" s="379"/>
      <c r="K92" s="379"/>
    </row>
    <row r="93" spans="1:11" ht="94.5">
      <c r="A93" s="184" t="s">
        <v>655</v>
      </c>
      <c r="B93" s="407" t="s">
        <v>656</v>
      </c>
      <c r="C93" s="31" t="s">
        <v>17</v>
      </c>
      <c r="D93" s="278">
        <v>30</v>
      </c>
      <c r="E93" s="31"/>
      <c r="F93" s="398"/>
      <c r="G93" s="399"/>
      <c r="I93" s="389">
        <f>G93+(G93*H93/100)</f>
        <v>0</v>
      </c>
      <c r="J93" s="390">
        <f>D93*G93</f>
        <v>0</v>
      </c>
      <c r="K93" s="390">
        <f>D93*I93</f>
        <v>0</v>
      </c>
    </row>
    <row r="94" spans="1:11">
      <c r="A94" s="408" t="s">
        <v>654</v>
      </c>
      <c r="B94" s="391"/>
      <c r="C94" s="391"/>
      <c r="D94" s="391"/>
      <c r="E94" s="115"/>
      <c r="F94" s="115"/>
      <c r="G94" s="392"/>
      <c r="H94" s="409"/>
      <c r="I94" s="115"/>
      <c r="J94" s="310">
        <f>SUM(J93)</f>
        <v>0</v>
      </c>
      <c r="K94" s="311">
        <f>SUM(K93)</f>
        <v>0</v>
      </c>
    </row>
    <row r="95" spans="1:11">
      <c r="A95" s="31"/>
      <c r="B95" s="281"/>
      <c r="C95" s="31"/>
      <c r="D95" s="410"/>
      <c r="E95" s="31"/>
      <c r="F95" s="398"/>
      <c r="G95" s="399"/>
      <c r="I95" s="115"/>
      <c r="J95" s="310"/>
      <c r="K95" s="311"/>
    </row>
    <row r="96" spans="1:11">
      <c r="A96" s="411" t="s">
        <v>708</v>
      </c>
      <c r="B96" s="412"/>
      <c r="C96" s="413"/>
      <c r="D96" s="403"/>
      <c r="E96" s="401"/>
      <c r="F96" s="404"/>
      <c r="G96" s="405"/>
      <c r="H96" s="406"/>
      <c r="I96" s="378"/>
      <c r="J96" s="379"/>
      <c r="K96" s="379"/>
    </row>
    <row r="97" spans="1:11" ht="63">
      <c r="A97" s="277" t="s">
        <v>657</v>
      </c>
      <c r="B97" s="414" t="s">
        <v>664</v>
      </c>
      <c r="C97" s="277"/>
      <c r="D97" s="278"/>
      <c r="E97" s="277"/>
      <c r="F97" s="278"/>
      <c r="G97" s="415"/>
      <c r="H97" s="416"/>
      <c r="I97" s="417"/>
      <c r="J97" s="418"/>
      <c r="K97" s="418"/>
    </row>
    <row r="98" spans="1:11" ht="63">
      <c r="A98" s="391" t="s">
        <v>659</v>
      </c>
      <c r="B98" s="114" t="s">
        <v>698</v>
      </c>
      <c r="C98" s="391" t="s">
        <v>17</v>
      </c>
      <c r="D98" s="115">
        <v>30</v>
      </c>
      <c r="E98" s="391"/>
      <c r="F98" s="115"/>
      <c r="G98" s="392"/>
      <c r="H98" s="419"/>
      <c r="I98" s="420">
        <f>G98+(G98*H98/100)</f>
        <v>0</v>
      </c>
      <c r="J98" s="421">
        <f>D98*G98</f>
        <v>0</v>
      </c>
      <c r="K98" s="421">
        <f>D98*I98</f>
        <v>0</v>
      </c>
    </row>
    <row r="99" spans="1:11" ht="63">
      <c r="A99" s="391" t="s">
        <v>660</v>
      </c>
      <c r="B99" s="114" t="s">
        <v>699</v>
      </c>
      <c r="C99" s="391" t="s">
        <v>17</v>
      </c>
      <c r="D99" s="115">
        <v>60</v>
      </c>
      <c r="E99" s="391"/>
      <c r="F99" s="115"/>
      <c r="G99" s="392"/>
      <c r="H99" s="419"/>
      <c r="I99" s="420">
        <f t="shared" ref="I99:I102" si="24">G99+(G99*H99/100)</f>
        <v>0</v>
      </c>
      <c r="J99" s="421">
        <f t="shared" ref="J99:J102" si="25">D99*G99</f>
        <v>0</v>
      </c>
      <c r="K99" s="421">
        <f t="shared" ref="K99:K102" si="26">D99*I99</f>
        <v>0</v>
      </c>
    </row>
    <row r="100" spans="1:11" ht="63">
      <c r="A100" s="391" t="s">
        <v>661</v>
      </c>
      <c r="B100" s="114" t="s">
        <v>700</v>
      </c>
      <c r="C100" s="391" t="s">
        <v>17</v>
      </c>
      <c r="D100" s="115">
        <v>150</v>
      </c>
      <c r="E100" s="391"/>
      <c r="F100" s="115"/>
      <c r="G100" s="392"/>
      <c r="H100" s="419"/>
      <c r="I100" s="420">
        <f t="shared" si="24"/>
        <v>0</v>
      </c>
      <c r="J100" s="421">
        <f t="shared" si="25"/>
        <v>0</v>
      </c>
      <c r="K100" s="421">
        <f t="shared" si="26"/>
        <v>0</v>
      </c>
    </row>
    <row r="101" spans="1:11" ht="63">
      <c r="A101" s="391" t="s">
        <v>662</v>
      </c>
      <c r="B101" s="114" t="s">
        <v>701</v>
      </c>
      <c r="C101" s="391" t="s">
        <v>17</v>
      </c>
      <c r="D101" s="115">
        <v>150</v>
      </c>
      <c r="E101" s="391"/>
      <c r="F101" s="115"/>
      <c r="G101" s="392"/>
      <c r="H101" s="419"/>
      <c r="I101" s="420">
        <f t="shared" si="24"/>
        <v>0</v>
      </c>
      <c r="J101" s="421">
        <f t="shared" si="25"/>
        <v>0</v>
      </c>
      <c r="K101" s="421">
        <f t="shared" si="26"/>
        <v>0</v>
      </c>
    </row>
    <row r="102" spans="1:11" ht="63">
      <c r="A102" s="281" t="s">
        <v>663</v>
      </c>
      <c r="B102" s="422" t="s">
        <v>702</v>
      </c>
      <c r="C102" s="423" t="s">
        <v>17</v>
      </c>
      <c r="D102" s="424">
        <v>30</v>
      </c>
      <c r="E102" s="423"/>
      <c r="F102" s="424"/>
      <c r="G102" s="425"/>
      <c r="I102" s="420">
        <f t="shared" si="24"/>
        <v>0</v>
      </c>
      <c r="J102" s="421">
        <f t="shared" si="25"/>
        <v>0</v>
      </c>
      <c r="K102" s="421">
        <f t="shared" si="26"/>
        <v>0</v>
      </c>
    </row>
    <row r="103" spans="1:11">
      <c r="A103" s="308" t="s">
        <v>685</v>
      </c>
      <c r="B103" s="115"/>
      <c r="C103" s="115"/>
      <c r="D103" s="391"/>
      <c r="E103" s="115"/>
      <c r="F103" s="115"/>
      <c r="G103" s="392"/>
      <c r="H103" s="393"/>
      <c r="I103" s="115"/>
      <c r="J103" s="310">
        <f>SUM(J98:J102)</f>
        <v>0</v>
      </c>
      <c r="K103" s="311">
        <f>SUM(K98:K102)</f>
        <v>0</v>
      </c>
    </row>
    <row r="104" spans="1:11">
      <c r="A104" s="308"/>
      <c r="B104" s="115"/>
      <c r="C104" s="115"/>
      <c r="D104" s="391"/>
      <c r="E104" s="115"/>
      <c r="F104" s="115"/>
      <c r="G104" s="392"/>
      <c r="H104" s="393"/>
      <c r="I104" s="115"/>
      <c r="J104" s="310"/>
      <c r="K104" s="311"/>
    </row>
    <row r="105" spans="1:11" s="173" customFormat="1">
      <c r="A105" s="411" t="s">
        <v>709</v>
      </c>
      <c r="B105" s="411"/>
      <c r="C105" s="411"/>
      <c r="D105" s="411"/>
      <c r="E105" s="411"/>
      <c r="F105" s="411"/>
      <c r="G105" s="411"/>
      <c r="H105" s="411"/>
      <c r="I105" s="411"/>
      <c r="J105" s="411"/>
      <c r="K105" s="411"/>
    </row>
    <row r="106" spans="1:11" s="173" customFormat="1" ht="31.5">
      <c r="A106" s="79"/>
      <c r="B106" s="68" t="s">
        <v>213</v>
      </c>
      <c r="C106" s="79"/>
      <c r="D106" s="80"/>
      <c r="E106" s="68"/>
      <c r="F106" s="348"/>
      <c r="G106" s="349"/>
      <c r="H106" s="348"/>
      <c r="I106" s="216"/>
      <c r="J106" s="170"/>
      <c r="K106" s="170"/>
    </row>
    <row r="107" spans="1:11" s="173" customFormat="1">
      <c r="A107" s="79" t="s">
        <v>214</v>
      </c>
      <c r="B107" s="68" t="s">
        <v>215</v>
      </c>
      <c r="C107" s="79" t="s">
        <v>17</v>
      </c>
      <c r="D107" s="80">
        <v>30</v>
      </c>
      <c r="E107" s="79"/>
      <c r="F107" s="348"/>
      <c r="G107" s="349"/>
      <c r="H107" s="427"/>
      <c r="I107" s="350">
        <f>G107+(G107*H107/100)</f>
        <v>0</v>
      </c>
      <c r="J107" s="351">
        <f>D107*G107</f>
        <v>0</v>
      </c>
      <c r="K107" s="351">
        <f>D107*I107</f>
        <v>0</v>
      </c>
    </row>
    <row r="108" spans="1:11" s="173" customFormat="1">
      <c r="A108" s="68" t="s">
        <v>216</v>
      </c>
      <c r="B108" s="68" t="s">
        <v>217</v>
      </c>
      <c r="C108" s="79" t="s">
        <v>17</v>
      </c>
      <c r="D108" s="80">
        <v>30</v>
      </c>
      <c r="E108" s="79"/>
      <c r="F108" s="348"/>
      <c r="G108" s="349"/>
      <c r="H108" s="428"/>
      <c r="I108" s="350">
        <f t="shared" ref="I108:I109" si="27">G108+(G108*H108/100)</f>
        <v>0</v>
      </c>
      <c r="J108" s="351">
        <f t="shared" ref="J108:J109" si="28">D108*G108</f>
        <v>0</v>
      </c>
      <c r="K108" s="351">
        <f t="shared" ref="K108:K109" si="29">D108*I108</f>
        <v>0</v>
      </c>
    </row>
    <row r="109" spans="1:11" s="173" customFormat="1">
      <c r="A109" s="68" t="s">
        <v>218</v>
      </c>
      <c r="B109" s="68" t="s">
        <v>219</v>
      </c>
      <c r="C109" s="79" t="s">
        <v>17</v>
      </c>
      <c r="D109" s="80">
        <v>30</v>
      </c>
      <c r="E109" s="79"/>
      <c r="F109" s="348"/>
      <c r="G109" s="349"/>
      <c r="H109" s="429"/>
      <c r="I109" s="350">
        <f t="shared" si="27"/>
        <v>0</v>
      </c>
      <c r="J109" s="351">
        <f t="shared" si="28"/>
        <v>0</v>
      </c>
      <c r="K109" s="351">
        <f t="shared" si="29"/>
        <v>0</v>
      </c>
    </row>
    <row r="110" spans="1:11" s="173" customFormat="1">
      <c r="A110" s="213" t="s">
        <v>688</v>
      </c>
      <c r="B110" s="68"/>
      <c r="C110" s="79"/>
      <c r="D110" s="342"/>
      <c r="E110" s="79"/>
      <c r="F110" s="348"/>
      <c r="G110" s="349"/>
      <c r="H110" s="348"/>
      <c r="I110" s="216"/>
      <c r="J110" s="215">
        <f>SUM(J107:J109)</f>
        <v>0</v>
      </c>
      <c r="K110" s="215">
        <f>SUM(K107:K109)</f>
        <v>0</v>
      </c>
    </row>
    <row r="111" spans="1:11">
      <c r="A111" s="408"/>
      <c r="B111" s="430"/>
      <c r="C111" s="211"/>
      <c r="D111" s="431"/>
      <c r="E111" s="211"/>
      <c r="F111" s="432"/>
      <c r="G111" s="433"/>
      <c r="H111" s="432"/>
      <c r="I111" s="434"/>
      <c r="J111" s="435"/>
      <c r="K111" s="435"/>
    </row>
    <row r="112" spans="1:11">
      <c r="A112" s="19" t="s">
        <v>710</v>
      </c>
      <c r="B112" s="436"/>
      <c r="C112" s="19"/>
      <c r="D112" s="19"/>
      <c r="E112" s="437"/>
      <c r="F112" s="438"/>
      <c r="G112" s="439"/>
      <c r="H112" s="437"/>
      <c r="I112" s="181"/>
      <c r="J112" s="180"/>
      <c r="K112" s="180"/>
    </row>
    <row r="113" spans="1:11" s="173" customFormat="1" ht="31.5">
      <c r="A113" s="68" t="s">
        <v>430</v>
      </c>
      <c r="B113" s="79" t="s">
        <v>257</v>
      </c>
      <c r="C113" s="79" t="s">
        <v>17</v>
      </c>
      <c r="D113" s="80">
        <v>525</v>
      </c>
      <c r="E113" s="348"/>
      <c r="F113" s="170"/>
      <c r="G113" s="349"/>
      <c r="H113" s="348"/>
      <c r="I113" s="440">
        <f t="shared" ref="I113" si="30">G113+(G113*H113/100)</f>
        <v>0</v>
      </c>
      <c r="J113" s="441">
        <f>D113*G113</f>
        <v>0</v>
      </c>
      <c r="K113" s="441">
        <f>D113*I113</f>
        <v>0</v>
      </c>
    </row>
    <row r="114" spans="1:11">
      <c r="A114" s="54" t="s">
        <v>711</v>
      </c>
      <c r="B114" s="15"/>
      <c r="C114" s="17"/>
      <c r="D114" s="60"/>
      <c r="E114" s="54"/>
      <c r="F114" s="62"/>
      <c r="G114" s="329"/>
      <c r="H114" s="62"/>
      <c r="I114" s="56"/>
      <c r="J114" s="35">
        <f>SUM(J113:J113)</f>
        <v>0</v>
      </c>
      <c r="K114" s="35">
        <f>SUM(K113:K113)</f>
        <v>0</v>
      </c>
    </row>
    <row r="115" spans="1:11">
      <c r="A115" s="308" t="s">
        <v>632</v>
      </c>
      <c r="B115" s="115"/>
      <c r="C115" s="115"/>
      <c r="D115" s="115"/>
      <c r="E115" s="115"/>
      <c r="F115" s="115"/>
      <c r="G115" s="392"/>
      <c r="H115" s="393"/>
      <c r="I115" s="115"/>
      <c r="J115" s="311">
        <f>SUM(J94+J103+J89+J85+J81+J72+J69+J65+J61+J50+J45+J41+J36+J33+J24+J20+J15)+J110+J114+J76</f>
        <v>0</v>
      </c>
      <c r="K115" s="311">
        <f>SUM(K94+K103+K89+K85+K81+K72+K69+K65+K61+K50+K45+K41+K36+K33+K24+K20+K15)+K110+K114+K76</f>
        <v>0</v>
      </c>
    </row>
  </sheetData>
  <autoFilter ref="A9:K115"/>
  <phoneticPr fontId="16" type="noConversion"/>
  <pageMargins left="0.70866141732283472" right="0.70866141732283472" top="0.74803149606299213" bottom="0.74803149606299213" header="0.31496062992125984" footer="0.31496062992125984"/>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zoomScale="80" zoomScaleNormal="80" workbookViewId="0">
      <selection activeCell="B22" sqref="B22"/>
    </sheetView>
  </sheetViews>
  <sheetFormatPr defaultColWidth="8.85546875" defaultRowHeight="15.75"/>
  <cols>
    <col min="1" max="1" width="36.42578125" style="12" customWidth="1"/>
    <col min="2" max="2" width="31.7109375" style="12" customWidth="1"/>
    <col min="3" max="3" width="8.85546875" style="12"/>
    <col min="4" max="4" width="17.140625" style="12" customWidth="1"/>
    <col min="5" max="5" width="37.140625" style="12" customWidth="1"/>
    <col min="6" max="6" width="16.5703125" style="12" customWidth="1"/>
    <col min="7" max="7" width="18" style="38" customWidth="1"/>
    <col min="8" max="8" width="16.5703125" style="370" customWidth="1"/>
    <col min="9" max="10" width="18.42578125" style="12" customWidth="1"/>
    <col min="11" max="11" width="18.140625" style="12" customWidth="1"/>
    <col min="12" max="16384" width="8.85546875" style="12"/>
  </cols>
  <sheetData>
    <row r="1" spans="1:11">
      <c r="A1" s="95" t="s">
        <v>0</v>
      </c>
      <c r="B1" s="95"/>
      <c r="C1" s="96"/>
      <c r="D1" s="312"/>
      <c r="E1" s="452"/>
      <c r="F1" s="59"/>
      <c r="G1" s="313"/>
      <c r="H1" s="314"/>
      <c r="I1" s="98"/>
      <c r="J1" s="98"/>
      <c r="K1" s="98"/>
    </row>
    <row r="2" spans="1:11">
      <c r="A2" s="95" t="s">
        <v>1</v>
      </c>
      <c r="B2" s="95"/>
      <c r="C2" s="96"/>
      <c r="D2" s="312"/>
      <c r="E2" s="452"/>
      <c r="F2" s="59"/>
      <c r="G2" s="313"/>
      <c r="H2" s="314"/>
      <c r="I2" s="98"/>
      <c r="J2" s="98"/>
      <c r="K2" s="98"/>
    </row>
    <row r="3" spans="1:11">
      <c r="A3" s="95" t="s">
        <v>2</v>
      </c>
      <c r="B3" s="95"/>
      <c r="C3" s="96"/>
      <c r="D3" s="312"/>
      <c r="E3" s="452"/>
      <c r="F3" s="59"/>
      <c r="G3" s="313"/>
      <c r="H3" s="314"/>
      <c r="I3" s="98"/>
      <c r="J3" s="98"/>
      <c r="K3" s="98"/>
    </row>
    <row r="4" spans="1:11">
      <c r="A4" s="95"/>
      <c r="B4" s="95"/>
      <c r="C4" s="96"/>
      <c r="D4" s="312"/>
      <c r="E4" s="452"/>
      <c r="F4" s="59"/>
      <c r="G4" s="313"/>
      <c r="H4" s="314"/>
      <c r="I4" s="98"/>
      <c r="J4" s="98"/>
      <c r="K4" s="98"/>
    </row>
    <row r="5" spans="1:11">
      <c r="A5" s="95" t="s">
        <v>3</v>
      </c>
      <c r="C5" s="96"/>
      <c r="D5" s="315"/>
      <c r="E5" s="452"/>
      <c r="F5" s="59"/>
      <c r="G5" s="313"/>
      <c r="H5" s="314"/>
      <c r="I5" s="98"/>
      <c r="J5" s="98"/>
      <c r="K5" s="98"/>
    </row>
    <row r="6" spans="1:11">
      <c r="A6" s="22"/>
      <c r="B6" s="22"/>
      <c r="C6" s="96"/>
      <c r="D6" s="315"/>
      <c r="E6" s="452"/>
      <c r="F6" s="59"/>
      <c r="G6" s="313"/>
      <c r="H6" s="314"/>
      <c r="I6" s="98"/>
      <c r="J6" s="98"/>
      <c r="K6" s="98"/>
    </row>
    <row r="7" spans="1:11">
      <c r="A7" s="96" t="s">
        <v>263</v>
      </c>
      <c r="B7" s="22"/>
      <c r="D7" s="315"/>
      <c r="E7" s="452"/>
      <c r="F7" s="59"/>
      <c r="G7" s="313"/>
      <c r="H7" s="314"/>
      <c r="I7" s="98"/>
      <c r="J7" s="98"/>
      <c r="K7" s="98"/>
    </row>
    <row r="8" spans="1:11">
      <c r="A8" s="96"/>
      <c r="B8" s="22"/>
      <c r="D8" s="315"/>
      <c r="E8" s="452"/>
      <c r="F8" s="59"/>
      <c r="G8" s="313"/>
      <c r="H8" s="314"/>
      <c r="I8" s="98"/>
      <c r="J8" s="98"/>
      <c r="K8" s="98"/>
    </row>
    <row r="9" spans="1:11" ht="31.5">
      <c r="A9" s="103" t="s">
        <v>5</v>
      </c>
      <c r="B9" s="103" t="s">
        <v>6</v>
      </c>
      <c r="C9" s="104" t="s">
        <v>7</v>
      </c>
      <c r="D9" s="20" t="s">
        <v>736</v>
      </c>
      <c r="E9" s="20" t="s">
        <v>111</v>
      </c>
      <c r="F9" s="105" t="s">
        <v>8</v>
      </c>
      <c r="G9" s="319" t="s">
        <v>9</v>
      </c>
      <c r="H9" s="107" t="s">
        <v>10</v>
      </c>
      <c r="I9" s="106" t="s">
        <v>11</v>
      </c>
      <c r="J9" s="105" t="s">
        <v>12</v>
      </c>
      <c r="K9" s="105" t="s">
        <v>13</v>
      </c>
    </row>
    <row r="10" spans="1:11">
      <c r="A10" s="565" t="s">
        <v>264</v>
      </c>
      <c r="B10" s="566"/>
      <c r="C10" s="567"/>
      <c r="D10" s="568"/>
      <c r="E10" s="569"/>
      <c r="F10" s="570"/>
      <c r="G10" s="571"/>
      <c r="H10" s="572"/>
      <c r="I10" s="573"/>
      <c r="J10" s="573"/>
      <c r="K10" s="574"/>
    </row>
    <row r="11" spans="1:11" ht="78.75">
      <c r="A11" s="15"/>
      <c r="B11" s="15" t="s">
        <v>265</v>
      </c>
      <c r="C11" s="17"/>
      <c r="D11" s="60"/>
      <c r="E11" s="62"/>
      <c r="F11" s="62"/>
      <c r="G11" s="329"/>
      <c r="H11" s="330"/>
      <c r="I11" s="56"/>
      <c r="J11" s="56"/>
      <c r="K11" s="56"/>
    </row>
    <row r="12" spans="1:11">
      <c r="A12" s="15" t="s">
        <v>266</v>
      </c>
      <c r="B12" s="15"/>
      <c r="C12" s="17" t="s">
        <v>17</v>
      </c>
      <c r="D12" s="60">
        <v>30</v>
      </c>
      <c r="E12" s="62"/>
      <c r="F12" s="62"/>
      <c r="G12" s="331"/>
      <c r="H12" s="332"/>
      <c r="I12" s="45">
        <f>G12+(G12*H12/100)</f>
        <v>0</v>
      </c>
      <c r="J12" s="333">
        <f>D12*G12</f>
        <v>0</v>
      </c>
      <c r="K12" s="333">
        <f>D12*I12</f>
        <v>0</v>
      </c>
    </row>
    <row r="13" spans="1:11">
      <c r="A13" s="15" t="s">
        <v>267</v>
      </c>
      <c r="B13" s="15"/>
      <c r="C13" s="17" t="s">
        <v>17</v>
      </c>
      <c r="D13" s="60">
        <v>30</v>
      </c>
      <c r="E13" s="62"/>
      <c r="F13" s="575"/>
      <c r="G13" s="331"/>
      <c r="H13" s="332"/>
      <c r="I13" s="45">
        <f>G13+(G13*H13/100)</f>
        <v>0</v>
      </c>
      <c r="J13" s="333">
        <f>D13*G13</f>
        <v>0</v>
      </c>
      <c r="K13" s="333">
        <f>D13*I13</f>
        <v>0</v>
      </c>
    </row>
    <row r="14" spans="1:11">
      <c r="A14" s="15" t="s">
        <v>268</v>
      </c>
      <c r="B14" s="15"/>
      <c r="C14" s="17" t="s">
        <v>17</v>
      </c>
      <c r="D14" s="60">
        <v>30</v>
      </c>
      <c r="E14" s="62"/>
      <c r="F14" s="62"/>
      <c r="G14" s="331"/>
      <c r="H14" s="332"/>
      <c r="I14" s="45">
        <f>G14+(G14*H14/100)</f>
        <v>0</v>
      </c>
      <c r="J14" s="333">
        <f>D14*G14</f>
        <v>0</v>
      </c>
      <c r="K14" s="333">
        <f>D14*I14</f>
        <v>0</v>
      </c>
    </row>
    <row r="15" spans="1:11" ht="31.5">
      <c r="A15" s="15" t="s">
        <v>269</v>
      </c>
      <c r="B15" s="15"/>
      <c r="C15" s="17" t="s">
        <v>17</v>
      </c>
      <c r="D15" s="60">
        <v>15</v>
      </c>
      <c r="E15" s="62"/>
      <c r="F15" s="62"/>
      <c r="G15" s="331"/>
      <c r="H15" s="332"/>
      <c r="I15" s="45">
        <f>G15+(G15*H15/100)</f>
        <v>0</v>
      </c>
      <c r="J15" s="333">
        <f>D15*G15</f>
        <v>0</v>
      </c>
      <c r="K15" s="333">
        <f>D15*I15</f>
        <v>0</v>
      </c>
    </row>
    <row r="16" spans="1:11">
      <c r="A16" s="54" t="s">
        <v>270</v>
      </c>
      <c r="B16" s="15"/>
      <c r="C16" s="17"/>
      <c r="D16" s="60"/>
      <c r="E16" s="493"/>
      <c r="F16" s="62"/>
      <c r="G16" s="329"/>
      <c r="H16" s="62"/>
      <c r="I16" s="46"/>
      <c r="J16" s="35">
        <f>SUM(J12:J15)</f>
        <v>0</v>
      </c>
      <c r="K16" s="35">
        <f>SUM(K12:K15)</f>
        <v>0</v>
      </c>
    </row>
    <row r="17" spans="1:11">
      <c r="A17" s="576" t="s">
        <v>290</v>
      </c>
      <c r="B17" s="577"/>
      <c r="C17" s="576"/>
      <c r="D17" s="578"/>
      <c r="E17" s="579"/>
      <c r="F17" s="580"/>
      <c r="G17" s="581"/>
      <c r="H17" s="582"/>
      <c r="I17" s="583"/>
      <c r="J17" s="580"/>
      <c r="K17" s="580"/>
    </row>
    <row r="18" spans="1:11" ht="78.75">
      <c r="A18" s="15" t="s">
        <v>271</v>
      </c>
      <c r="B18" s="15" t="s">
        <v>272</v>
      </c>
      <c r="C18" s="17" t="s">
        <v>17</v>
      </c>
      <c r="D18" s="60">
        <v>210</v>
      </c>
      <c r="E18" s="14"/>
      <c r="F18" s="62"/>
      <c r="G18" s="37"/>
      <c r="H18" s="48"/>
      <c r="I18" s="45">
        <f>G18+(G18*H18/100)</f>
        <v>0</v>
      </c>
      <c r="J18" s="333">
        <f>D18*G18</f>
        <v>0</v>
      </c>
      <c r="K18" s="333">
        <f>D18*I18</f>
        <v>0</v>
      </c>
    </row>
    <row r="19" spans="1:11">
      <c r="A19" s="54" t="s">
        <v>294</v>
      </c>
      <c r="B19" s="15"/>
      <c r="C19" s="17"/>
      <c r="D19" s="60"/>
      <c r="E19" s="493"/>
      <c r="F19" s="62"/>
      <c r="G19" s="329"/>
      <c r="H19" s="62"/>
      <c r="I19" s="46"/>
      <c r="J19" s="35">
        <f>SUM(J18)</f>
        <v>0</v>
      </c>
      <c r="K19" s="35">
        <f>SUM(K18)</f>
        <v>0</v>
      </c>
    </row>
    <row r="20" spans="1:11">
      <c r="A20" s="709" t="s">
        <v>740</v>
      </c>
      <c r="B20" s="577"/>
      <c r="C20" s="576"/>
      <c r="D20" s="578"/>
      <c r="E20" s="579"/>
      <c r="F20" s="580"/>
      <c r="G20" s="581"/>
      <c r="H20" s="582"/>
      <c r="I20" s="583"/>
      <c r="J20" s="580"/>
      <c r="K20" s="580"/>
    </row>
    <row r="21" spans="1:11" s="173" customFormat="1" ht="47.25">
      <c r="A21" s="68" t="s">
        <v>530</v>
      </c>
      <c r="B21" s="68" t="s">
        <v>531</v>
      </c>
      <c r="C21" s="79" t="s">
        <v>17</v>
      </c>
      <c r="D21" s="342">
        <v>600</v>
      </c>
      <c r="E21" s="584"/>
      <c r="F21" s="348"/>
      <c r="G21" s="76"/>
      <c r="H21" s="71"/>
      <c r="I21" s="350">
        <f>G21+(G21*H21/100)</f>
        <v>0</v>
      </c>
      <c r="J21" s="351">
        <f>D21*G21</f>
        <v>0</v>
      </c>
      <c r="K21" s="351">
        <f>D21*I21</f>
        <v>0</v>
      </c>
    </row>
    <row r="22" spans="1:11">
      <c r="A22" s="710" t="s">
        <v>741</v>
      </c>
      <c r="B22" s="711"/>
      <c r="C22" s="17"/>
      <c r="D22" s="60"/>
      <c r="E22" s="493"/>
      <c r="F22" s="62"/>
      <c r="G22" s="329"/>
      <c r="H22" s="62"/>
      <c r="I22" s="46"/>
      <c r="J22" s="35">
        <f>SUM(J21)</f>
        <v>0</v>
      </c>
      <c r="K22" s="35">
        <f>SUM(K21)</f>
        <v>0</v>
      </c>
    </row>
    <row r="23" spans="1:11">
      <c r="A23" s="576" t="s">
        <v>291</v>
      </c>
      <c r="B23" s="577"/>
      <c r="C23" s="576"/>
      <c r="D23" s="578"/>
      <c r="E23" s="579"/>
      <c r="F23" s="580"/>
      <c r="G23" s="581"/>
      <c r="H23" s="582"/>
      <c r="I23" s="583"/>
      <c r="J23" s="580"/>
      <c r="K23" s="580"/>
    </row>
    <row r="24" spans="1:11" ht="94.5">
      <c r="A24" s="17" t="s">
        <v>273</v>
      </c>
      <c r="B24" s="15" t="s">
        <v>274</v>
      </c>
      <c r="C24" s="17" t="s">
        <v>17</v>
      </c>
      <c r="D24" s="60">
        <v>30</v>
      </c>
      <c r="E24" s="14"/>
      <c r="F24" s="62"/>
      <c r="G24" s="37"/>
      <c r="H24" s="48"/>
      <c r="I24" s="45">
        <f>G24+(G24*H24/100)</f>
        <v>0</v>
      </c>
      <c r="J24" s="333">
        <f>D24*G24</f>
        <v>0</v>
      </c>
      <c r="K24" s="333">
        <f>D24*I24</f>
        <v>0</v>
      </c>
    </row>
    <row r="25" spans="1:11" ht="267.75">
      <c r="A25" s="272" t="s">
        <v>494</v>
      </c>
      <c r="B25" s="272" t="s">
        <v>495</v>
      </c>
      <c r="C25" s="17" t="s">
        <v>17</v>
      </c>
      <c r="D25" s="60">
        <v>150</v>
      </c>
      <c r="E25" s="14"/>
      <c r="F25" s="62"/>
      <c r="G25" s="65"/>
      <c r="H25" s="59"/>
      <c r="I25" s="45">
        <f>G25+(G25*H25/100)</f>
        <v>0</v>
      </c>
      <c r="J25" s="333">
        <f>D25*G25</f>
        <v>0</v>
      </c>
      <c r="K25" s="333">
        <f>D25*I25</f>
        <v>0</v>
      </c>
    </row>
    <row r="26" spans="1:11">
      <c r="A26" s="54" t="s">
        <v>293</v>
      </c>
      <c r="B26" s="15"/>
      <c r="C26" s="17"/>
      <c r="D26" s="60"/>
      <c r="E26" s="493"/>
      <c r="F26" s="56"/>
      <c r="G26" s="329"/>
      <c r="H26" s="62"/>
      <c r="I26" s="46"/>
      <c r="J26" s="35">
        <f>SUM(J24:J25)</f>
        <v>0</v>
      </c>
      <c r="K26" s="35">
        <f>SUM(K24:K25)</f>
        <v>0</v>
      </c>
    </row>
    <row r="27" spans="1:11">
      <c r="A27" s="576" t="s">
        <v>292</v>
      </c>
      <c r="B27" s="585"/>
      <c r="C27" s="586"/>
      <c r="D27" s="587"/>
      <c r="E27" s="588"/>
      <c r="F27" s="589"/>
      <c r="G27" s="590"/>
      <c r="H27" s="591"/>
      <c r="I27" s="592"/>
      <c r="J27" s="589"/>
      <c r="K27" s="589"/>
    </row>
    <row r="28" spans="1:11" ht="47.25">
      <c r="A28" s="15" t="s">
        <v>300</v>
      </c>
      <c r="B28" s="15" t="s">
        <v>275</v>
      </c>
      <c r="C28" s="17" t="s">
        <v>17</v>
      </c>
      <c r="D28" s="60">
        <v>1800</v>
      </c>
      <c r="E28" s="62"/>
      <c r="F28" s="62"/>
      <c r="G28" s="37"/>
      <c r="H28" s="48"/>
      <c r="I28" s="45">
        <f>G28+(G28*H28/100)</f>
        <v>0</v>
      </c>
      <c r="J28" s="333">
        <f>D28*G28</f>
        <v>0</v>
      </c>
      <c r="K28" s="333">
        <f>D28*I28</f>
        <v>0</v>
      </c>
    </row>
    <row r="29" spans="1:11" ht="47.25">
      <c r="A29" s="15" t="s">
        <v>301</v>
      </c>
      <c r="B29" s="15" t="s">
        <v>276</v>
      </c>
      <c r="C29" s="17" t="s">
        <v>17</v>
      </c>
      <c r="D29" s="60">
        <v>1500</v>
      </c>
      <c r="E29" s="62"/>
      <c r="F29" s="62"/>
      <c r="G29" s="37"/>
      <c r="H29" s="48"/>
      <c r="I29" s="45">
        <f>G29+(G29*H29/100)</f>
        <v>0</v>
      </c>
      <c r="J29" s="333">
        <f>D29*G29</f>
        <v>0</v>
      </c>
      <c r="K29" s="333">
        <f>D29*I29</f>
        <v>0</v>
      </c>
    </row>
    <row r="30" spans="1:11" ht="31.5">
      <c r="A30" s="15" t="s">
        <v>277</v>
      </c>
      <c r="B30" s="15" t="s">
        <v>278</v>
      </c>
      <c r="C30" s="17" t="s">
        <v>17</v>
      </c>
      <c r="D30" s="60">
        <v>60</v>
      </c>
      <c r="E30" s="62"/>
      <c r="F30" s="62"/>
      <c r="G30" s="37"/>
      <c r="H30" s="48"/>
      <c r="I30" s="45">
        <f>G30+(G30*H30/100)</f>
        <v>0</v>
      </c>
      <c r="J30" s="333">
        <f>D30*G30</f>
        <v>0</v>
      </c>
      <c r="K30" s="333">
        <f>D30*I30</f>
        <v>0</v>
      </c>
    </row>
    <row r="31" spans="1:11">
      <c r="A31" s="54" t="s">
        <v>295</v>
      </c>
      <c r="B31" s="15"/>
      <c r="C31" s="17"/>
      <c r="D31" s="60"/>
      <c r="E31" s="263"/>
      <c r="F31" s="62"/>
      <c r="G31" s="329"/>
      <c r="H31" s="62"/>
      <c r="I31" s="46"/>
      <c r="J31" s="35">
        <f>SUM(J28:J30)</f>
        <v>0</v>
      </c>
      <c r="K31" s="35">
        <f>SUM(K28:K30)</f>
        <v>0</v>
      </c>
    </row>
    <row r="32" spans="1:11">
      <c r="A32" s="576" t="s">
        <v>296</v>
      </c>
      <c r="B32" s="585"/>
      <c r="C32" s="586"/>
      <c r="D32" s="587"/>
      <c r="E32" s="588"/>
      <c r="F32" s="589"/>
      <c r="G32" s="590"/>
      <c r="H32" s="591"/>
      <c r="I32" s="592"/>
      <c r="J32" s="589"/>
      <c r="K32" s="589"/>
    </row>
    <row r="33" spans="1:11" ht="47.25">
      <c r="A33" s="15" t="s">
        <v>280</v>
      </c>
      <c r="B33" s="15"/>
      <c r="C33" s="17" t="s">
        <v>17</v>
      </c>
      <c r="D33" s="60">
        <v>360</v>
      </c>
      <c r="E33" s="62"/>
      <c r="F33" s="62"/>
      <c r="G33" s="37"/>
      <c r="H33" s="48"/>
      <c r="I33" s="45">
        <f>G33+(G33*H33/100)</f>
        <v>0</v>
      </c>
      <c r="J33" s="333">
        <f>D33*G33</f>
        <v>0</v>
      </c>
      <c r="K33" s="333">
        <f>D33*I33</f>
        <v>0</v>
      </c>
    </row>
    <row r="34" spans="1:11" ht="47.25">
      <c r="A34" s="15" t="s">
        <v>281</v>
      </c>
      <c r="B34" s="15"/>
      <c r="C34" s="17" t="s">
        <v>17</v>
      </c>
      <c r="D34" s="60">
        <v>240</v>
      </c>
      <c r="E34" s="62"/>
      <c r="F34" s="62"/>
      <c r="G34" s="32"/>
      <c r="H34" s="43"/>
      <c r="I34" s="45">
        <f>G34+(G34*H34/100)</f>
        <v>0</v>
      </c>
      <c r="J34" s="333">
        <f>D34*G34</f>
        <v>0</v>
      </c>
      <c r="K34" s="333">
        <f>D34*I34</f>
        <v>0</v>
      </c>
    </row>
    <row r="35" spans="1:11">
      <c r="A35" s="54" t="s">
        <v>279</v>
      </c>
      <c r="B35" s="15"/>
      <c r="C35" s="17"/>
      <c r="D35" s="60"/>
      <c r="E35" s="263"/>
      <c r="F35" s="62"/>
      <c r="G35" s="329"/>
      <c r="H35" s="62"/>
      <c r="I35" s="46"/>
      <c r="J35" s="35">
        <f>SUM(J33:J34)</f>
        <v>0</v>
      </c>
      <c r="K35" s="35">
        <f>SUM(K33:K34)</f>
        <v>0</v>
      </c>
    </row>
    <row r="36" spans="1:11">
      <c r="A36" s="576" t="s">
        <v>297</v>
      </c>
      <c r="B36" s="585"/>
      <c r="C36" s="586"/>
      <c r="D36" s="587"/>
      <c r="E36" s="588"/>
      <c r="F36" s="589"/>
      <c r="G36" s="590"/>
      <c r="H36" s="591"/>
      <c r="I36" s="592"/>
      <c r="J36" s="589"/>
      <c r="K36" s="589"/>
    </row>
    <row r="37" spans="1:11" ht="47.25">
      <c r="A37" s="15" t="s">
        <v>283</v>
      </c>
      <c r="B37" s="15" t="s">
        <v>442</v>
      </c>
      <c r="C37" s="79" t="s">
        <v>17</v>
      </c>
      <c r="D37" s="342">
        <v>48</v>
      </c>
      <c r="E37" s="584"/>
      <c r="F37" s="348"/>
      <c r="G37" s="32"/>
      <c r="H37" s="48"/>
      <c r="I37" s="45">
        <f>G37+(G37*H37/100)</f>
        <v>0</v>
      </c>
      <c r="J37" s="333">
        <f>D37*G37</f>
        <v>0</v>
      </c>
      <c r="K37" s="333">
        <f>D37*I37</f>
        <v>0</v>
      </c>
    </row>
    <row r="38" spans="1:11">
      <c r="A38" s="54" t="s">
        <v>282</v>
      </c>
      <c r="B38" s="15"/>
      <c r="C38" s="17"/>
      <c r="D38" s="60"/>
      <c r="E38" s="493"/>
      <c r="F38" s="62"/>
      <c r="G38" s="329"/>
      <c r="H38" s="62"/>
      <c r="I38" s="46"/>
      <c r="J38" s="35">
        <f>SUM(J37)</f>
        <v>0</v>
      </c>
      <c r="K38" s="35">
        <f>SUM(K37)</f>
        <v>0</v>
      </c>
    </row>
    <row r="39" spans="1:11">
      <c r="A39" s="576" t="s">
        <v>298</v>
      </c>
      <c r="B39" s="585"/>
      <c r="C39" s="586"/>
      <c r="D39" s="587"/>
      <c r="E39" s="588"/>
      <c r="F39" s="589"/>
      <c r="G39" s="590"/>
      <c r="H39" s="591"/>
      <c r="I39" s="592"/>
      <c r="J39" s="589"/>
      <c r="K39" s="589"/>
    </row>
    <row r="40" spans="1:11" ht="63">
      <c r="A40" s="15" t="s">
        <v>285</v>
      </c>
      <c r="B40" s="15" t="s">
        <v>286</v>
      </c>
      <c r="C40" s="17" t="s">
        <v>17</v>
      </c>
      <c r="D40" s="60">
        <v>1350</v>
      </c>
      <c r="E40" s="263"/>
      <c r="F40" s="62"/>
      <c r="G40" s="331"/>
      <c r="H40" s="332"/>
      <c r="I40" s="45">
        <f>G40+(G40*H40/100)</f>
        <v>0</v>
      </c>
      <c r="J40" s="333">
        <f>D40*G40</f>
        <v>0</v>
      </c>
      <c r="K40" s="333">
        <f>D40*I40</f>
        <v>0</v>
      </c>
    </row>
    <row r="41" spans="1:11">
      <c r="A41" s="54" t="s">
        <v>284</v>
      </c>
      <c r="B41" s="15"/>
      <c r="C41" s="17"/>
      <c r="D41" s="60"/>
      <c r="E41" s="493"/>
      <c r="F41" s="62"/>
      <c r="G41" s="329"/>
      <c r="H41" s="62"/>
      <c r="I41" s="46"/>
      <c r="J41" s="35">
        <f>SUM(J40)</f>
        <v>0</v>
      </c>
      <c r="K41" s="35">
        <f>SUM(K40)</f>
        <v>0</v>
      </c>
    </row>
    <row r="42" spans="1:11">
      <c r="A42" s="576" t="s">
        <v>299</v>
      </c>
      <c r="B42" s="585"/>
      <c r="C42" s="586"/>
      <c r="D42" s="593"/>
      <c r="E42" s="585"/>
      <c r="F42" s="594"/>
      <c r="G42" s="590"/>
      <c r="H42" s="591"/>
      <c r="I42" s="592"/>
      <c r="J42" s="589"/>
      <c r="K42" s="589"/>
    </row>
    <row r="43" spans="1:11" ht="110.25">
      <c r="A43" s="15" t="s">
        <v>288</v>
      </c>
      <c r="B43" s="15" t="s">
        <v>302</v>
      </c>
      <c r="C43" s="17"/>
      <c r="D43" s="18"/>
      <c r="E43" s="15"/>
      <c r="F43" s="268"/>
      <c r="G43" s="329"/>
      <c r="H43" s="62"/>
      <c r="I43" s="46"/>
      <c r="J43" s="56"/>
      <c r="K43" s="56"/>
    </row>
    <row r="44" spans="1:11">
      <c r="A44" s="15" t="s">
        <v>496</v>
      </c>
      <c r="B44" s="15"/>
      <c r="C44" s="17" t="s">
        <v>17</v>
      </c>
      <c r="D44" s="18">
        <v>450</v>
      </c>
      <c r="E44" s="15"/>
      <c r="F44" s="268"/>
      <c r="G44" s="329"/>
      <c r="H44" s="62"/>
      <c r="I44" s="45">
        <f>G44+(G44*H44/100)</f>
        <v>0</v>
      </c>
      <c r="J44" s="333">
        <f>D44*G44</f>
        <v>0</v>
      </c>
      <c r="K44" s="333">
        <f>D44*I44</f>
        <v>0</v>
      </c>
    </row>
    <row r="45" spans="1:11">
      <c r="A45" s="15" t="s">
        <v>497</v>
      </c>
      <c r="B45" s="15"/>
      <c r="C45" s="17"/>
      <c r="D45" s="18">
        <v>60</v>
      </c>
      <c r="E45" s="15"/>
      <c r="F45" s="268"/>
      <c r="G45" s="329"/>
      <c r="H45" s="62"/>
      <c r="I45" s="45">
        <f>G45+(G45*H45/100)</f>
        <v>0</v>
      </c>
      <c r="J45" s="333">
        <f>D45*G45</f>
        <v>0</v>
      </c>
      <c r="K45" s="333">
        <f>D45*I45</f>
        <v>0</v>
      </c>
    </row>
    <row r="46" spans="1:11">
      <c r="A46" s="54" t="s">
        <v>287</v>
      </c>
      <c r="B46" s="197"/>
      <c r="C46" s="54"/>
      <c r="D46" s="382"/>
      <c r="E46" s="197"/>
      <c r="F46" s="381"/>
      <c r="G46" s="383"/>
      <c r="H46" s="384"/>
      <c r="I46" s="595"/>
      <c r="J46" s="35">
        <f>SUM(J44:J45)</f>
        <v>0</v>
      </c>
      <c r="K46" s="35">
        <f>SUM(K44:K45)</f>
        <v>0</v>
      </c>
    </row>
    <row r="47" spans="1:11">
      <c r="A47" s="371" t="s">
        <v>608</v>
      </c>
      <c r="B47" s="372"/>
      <c r="C47" s="373"/>
      <c r="D47" s="374"/>
      <c r="E47" s="372"/>
      <c r="F47" s="375"/>
      <c r="G47" s="376"/>
      <c r="H47" s="377"/>
      <c r="I47" s="378"/>
      <c r="J47" s="379"/>
      <c r="K47" s="379"/>
    </row>
    <row r="48" spans="1:11" ht="78.75">
      <c r="A48" s="15" t="s">
        <v>405</v>
      </c>
      <c r="B48" s="15" t="s">
        <v>406</v>
      </c>
      <c r="C48" s="17" t="s">
        <v>17</v>
      </c>
      <c r="D48" s="18">
        <v>15</v>
      </c>
      <c r="E48" s="15"/>
      <c r="F48" s="268"/>
      <c r="G48" s="329"/>
      <c r="H48" s="62"/>
      <c r="I48" s="380">
        <f>G48+(G48*H48/100)</f>
        <v>0</v>
      </c>
      <c r="J48" s="333">
        <f>D48*G48</f>
        <v>0</v>
      </c>
      <c r="K48" s="333">
        <f>D48*I48</f>
        <v>0</v>
      </c>
    </row>
    <row r="49" spans="1:11" ht="78.75">
      <c r="A49" s="15" t="s">
        <v>407</v>
      </c>
      <c r="B49" s="15" t="s">
        <v>408</v>
      </c>
      <c r="C49" s="17" t="s">
        <v>17</v>
      </c>
      <c r="D49" s="18">
        <v>150</v>
      </c>
      <c r="E49" s="15"/>
      <c r="F49" s="268"/>
      <c r="G49" s="32"/>
      <c r="H49" s="43"/>
      <c r="I49" s="380">
        <f>G49+(G49*H49/100)</f>
        <v>0</v>
      </c>
      <c r="J49" s="333">
        <f>D49*G49</f>
        <v>0</v>
      </c>
      <c r="K49" s="333">
        <f>D49*I49</f>
        <v>0</v>
      </c>
    </row>
    <row r="50" spans="1:11">
      <c r="A50" s="54" t="s">
        <v>609</v>
      </c>
      <c r="B50" s="549"/>
      <c r="C50" s="550"/>
      <c r="D50" s="551"/>
      <c r="E50" s="549"/>
      <c r="F50" s="552"/>
      <c r="G50" s="553"/>
      <c r="H50" s="596"/>
      <c r="I50" s="389"/>
      <c r="J50" s="555">
        <f>SUM(J48:J49)</f>
        <v>0</v>
      </c>
      <c r="K50" s="555">
        <f>SUM(K48:K49)</f>
        <v>0</v>
      </c>
    </row>
    <row r="51" spans="1:11">
      <c r="A51" s="308" t="s">
        <v>289</v>
      </c>
      <c r="B51" s="115"/>
      <c r="C51" s="115"/>
      <c r="D51" s="115"/>
      <c r="E51" s="115"/>
      <c r="F51" s="115"/>
      <c r="G51" s="392"/>
      <c r="H51" s="393"/>
      <c r="I51" s="115"/>
      <c r="J51" s="310">
        <f>SUM(J50+J46+J41+J38+J35+J31+J26+J22+J16)</f>
        <v>0</v>
      </c>
      <c r="K51" s="311">
        <f>SUM(K50+K46+K41+K38+K35+K31+K26+K22+K16+K19)</f>
        <v>0</v>
      </c>
    </row>
  </sheetData>
  <autoFilter ref="A9:K51"/>
  <pageMargins left="0.70866141732283472" right="0.70866141732283472" top="0.74803149606299213" bottom="0.74803149606299213"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zoomScale="80" zoomScaleNormal="80" workbookViewId="0">
      <selection activeCell="C17" sqref="C17"/>
    </sheetView>
  </sheetViews>
  <sheetFormatPr defaultColWidth="8.85546875" defaultRowHeight="15.75"/>
  <cols>
    <col min="1" max="1" width="34.5703125" style="12" customWidth="1"/>
    <col min="2" max="2" width="36.42578125" style="12" customWidth="1"/>
    <col min="3" max="3" width="8.85546875" style="12"/>
    <col min="4" max="4" width="14.5703125" style="12" customWidth="1"/>
    <col min="5" max="5" width="35.42578125" style="12" customWidth="1"/>
    <col min="6" max="6" width="15.42578125" style="12" customWidth="1"/>
    <col min="7" max="7" width="16.140625" style="38" customWidth="1"/>
    <col min="8" max="8" width="16.140625" style="370" customWidth="1"/>
    <col min="9" max="9" width="19.140625" style="12" customWidth="1"/>
    <col min="10" max="10" width="19.42578125" style="12" customWidth="1"/>
    <col min="11" max="11" width="18.5703125" style="12" customWidth="1"/>
    <col min="12" max="16384" width="8.85546875" style="12"/>
  </cols>
  <sheetData>
    <row r="1" spans="1:11">
      <c r="A1" s="95" t="s">
        <v>0</v>
      </c>
      <c r="B1" s="95"/>
      <c r="C1" s="96"/>
      <c r="D1" s="312"/>
      <c r="E1" s="452"/>
      <c r="F1" s="59"/>
      <c r="G1" s="313"/>
      <c r="H1" s="314"/>
      <c r="I1" s="98"/>
      <c r="J1" s="98"/>
      <c r="K1" s="98"/>
    </row>
    <row r="2" spans="1:11">
      <c r="A2" s="95" t="s">
        <v>1</v>
      </c>
      <c r="B2" s="95"/>
      <c r="C2" s="96"/>
      <c r="D2" s="312"/>
      <c r="E2" s="452"/>
      <c r="F2" s="59"/>
      <c r="G2" s="313"/>
      <c r="H2" s="314"/>
      <c r="I2" s="98"/>
      <c r="J2" s="98"/>
      <c r="K2" s="98"/>
    </row>
    <row r="3" spans="1:11">
      <c r="A3" s="95" t="s">
        <v>2</v>
      </c>
      <c r="B3" s="95"/>
      <c r="C3" s="96"/>
      <c r="D3" s="312"/>
      <c r="E3" s="452"/>
      <c r="F3" s="59"/>
      <c r="G3" s="313"/>
      <c r="H3" s="314"/>
      <c r="I3" s="98"/>
      <c r="J3" s="98"/>
      <c r="K3" s="98"/>
    </row>
    <row r="4" spans="1:11">
      <c r="A4" s="95"/>
      <c r="B4" s="95"/>
      <c r="C4" s="96"/>
      <c r="D4" s="312"/>
      <c r="E4" s="452"/>
      <c r="F4" s="59"/>
      <c r="G4" s="313"/>
      <c r="H4" s="314"/>
      <c r="I4" s="98"/>
      <c r="J4" s="98"/>
      <c r="K4" s="98"/>
    </row>
    <row r="5" spans="1:11">
      <c r="A5" s="95" t="s">
        <v>3</v>
      </c>
      <c r="C5" s="96"/>
      <c r="D5" s="315"/>
      <c r="E5" s="452"/>
      <c r="F5" s="59"/>
      <c r="G5" s="313"/>
      <c r="H5" s="314"/>
      <c r="I5" s="98"/>
      <c r="J5" s="98"/>
      <c r="K5" s="98"/>
    </row>
    <row r="6" spans="1:11">
      <c r="A6" s="95"/>
      <c r="C6" s="96"/>
      <c r="D6" s="315"/>
      <c r="E6" s="452"/>
      <c r="F6" s="59"/>
      <c r="G6" s="313"/>
      <c r="H6" s="314"/>
      <c r="I6" s="98"/>
      <c r="J6" s="98"/>
      <c r="K6" s="98"/>
    </row>
    <row r="7" spans="1:11">
      <c r="A7" s="96" t="s">
        <v>303</v>
      </c>
      <c r="B7" s="22"/>
      <c r="D7" s="315"/>
      <c r="E7" s="452"/>
      <c r="F7" s="59"/>
      <c r="G7" s="313"/>
      <c r="H7" s="314"/>
      <c r="I7" s="98"/>
      <c r="J7" s="98"/>
      <c r="K7" s="98"/>
    </row>
    <row r="8" spans="1:11">
      <c r="A8" s="96"/>
      <c r="B8" s="22"/>
      <c r="D8" s="315"/>
      <c r="E8" s="452"/>
      <c r="F8" s="59"/>
      <c r="G8" s="313"/>
      <c r="H8" s="314"/>
      <c r="I8" s="98"/>
      <c r="J8" s="98"/>
      <c r="K8" s="98"/>
    </row>
    <row r="9" spans="1:11" ht="31.5">
      <c r="A9" s="103" t="s">
        <v>5</v>
      </c>
      <c r="B9" s="103" t="s">
        <v>6</v>
      </c>
      <c r="C9" s="104" t="s">
        <v>7</v>
      </c>
      <c r="D9" s="20" t="s">
        <v>736</v>
      </c>
      <c r="E9" s="20" t="s">
        <v>111</v>
      </c>
      <c r="F9" s="105" t="s">
        <v>8</v>
      </c>
      <c r="G9" s="319" t="s">
        <v>9</v>
      </c>
      <c r="H9" s="107" t="s">
        <v>10</v>
      </c>
      <c r="I9" s="106" t="s">
        <v>11</v>
      </c>
      <c r="J9" s="105" t="s">
        <v>12</v>
      </c>
      <c r="K9" s="105" t="s">
        <v>13</v>
      </c>
    </row>
    <row r="10" spans="1:11">
      <c r="A10" s="597" t="s">
        <v>304</v>
      </c>
      <c r="B10" s="598"/>
      <c r="C10" s="599"/>
      <c r="D10" s="600"/>
      <c r="E10" s="601"/>
      <c r="F10" s="602"/>
      <c r="G10" s="603"/>
      <c r="H10" s="604"/>
      <c r="I10" s="605"/>
      <c r="J10" s="605"/>
      <c r="K10" s="606"/>
    </row>
    <row r="11" spans="1:11" ht="47.25">
      <c r="A11" s="15" t="s">
        <v>305</v>
      </c>
      <c r="B11" s="15" t="s">
        <v>306</v>
      </c>
      <c r="C11" s="17" t="s">
        <v>17</v>
      </c>
      <c r="D11" s="60">
        <v>45</v>
      </c>
      <c r="E11" s="62"/>
      <c r="F11" s="62"/>
      <c r="G11" s="37"/>
      <c r="H11" s="48"/>
      <c r="I11" s="45">
        <f>G11+(G11*H11/100)</f>
        <v>0</v>
      </c>
      <c r="J11" s="333">
        <f>D11*G11</f>
        <v>0</v>
      </c>
      <c r="K11" s="333">
        <f>D11*I11</f>
        <v>0</v>
      </c>
    </row>
    <row r="12" spans="1:11">
      <c r="A12" s="15" t="s">
        <v>307</v>
      </c>
      <c r="B12" s="15" t="s">
        <v>308</v>
      </c>
      <c r="C12" s="17" t="s">
        <v>17</v>
      </c>
      <c r="D12" s="60">
        <v>7.5</v>
      </c>
      <c r="E12" s="62"/>
      <c r="F12" s="62"/>
      <c r="G12" s="32"/>
      <c r="H12" s="43"/>
      <c r="I12" s="45">
        <f>G12+(G12*H12/100)</f>
        <v>0</v>
      </c>
      <c r="J12" s="333">
        <f>D12*G12</f>
        <v>0</v>
      </c>
      <c r="K12" s="333">
        <f>D12*I12</f>
        <v>0</v>
      </c>
    </row>
    <row r="13" spans="1:11">
      <c r="A13" s="54" t="s">
        <v>309</v>
      </c>
      <c r="B13" s="15"/>
      <c r="C13" s="17"/>
      <c r="D13" s="60"/>
      <c r="E13" s="493"/>
      <c r="F13" s="62"/>
      <c r="G13" s="329"/>
      <c r="H13" s="62"/>
      <c r="I13" s="46"/>
      <c r="J13" s="35">
        <f>SUM(J11:J12)</f>
        <v>0</v>
      </c>
      <c r="K13" s="35">
        <f>SUM(K11:K12)</f>
        <v>0</v>
      </c>
    </row>
    <row r="14" spans="1:11">
      <c r="A14" s="607" t="s">
        <v>310</v>
      </c>
      <c r="B14" s="608"/>
      <c r="C14" s="607"/>
      <c r="D14" s="609"/>
      <c r="E14" s="610"/>
      <c r="F14" s="611"/>
      <c r="G14" s="612"/>
      <c r="H14" s="611"/>
      <c r="I14" s="613"/>
      <c r="J14" s="614"/>
      <c r="K14" s="615"/>
    </row>
    <row r="15" spans="1:11">
      <c r="A15" s="733" t="s">
        <v>311</v>
      </c>
      <c r="B15" s="733" t="s">
        <v>742</v>
      </c>
      <c r="C15" s="609"/>
      <c r="D15" s="609"/>
      <c r="E15" s="609"/>
      <c r="F15" s="609"/>
      <c r="G15" s="609"/>
      <c r="H15" s="609"/>
      <c r="I15" s="609"/>
      <c r="J15" s="609"/>
      <c r="K15" s="609"/>
    </row>
    <row r="16" spans="1:11">
      <c r="A16" s="734"/>
      <c r="B16" s="734"/>
      <c r="C16" s="17" t="s">
        <v>312</v>
      </c>
      <c r="D16" s="60">
        <v>1350</v>
      </c>
      <c r="E16" s="60"/>
      <c r="F16" s="62"/>
      <c r="G16" s="33"/>
      <c r="H16" s="41"/>
      <c r="I16" s="45">
        <f>G16+(G16*H16/100)</f>
        <v>0</v>
      </c>
      <c r="J16" s="333">
        <f>D16*G16</f>
        <v>0</v>
      </c>
      <c r="K16" s="333">
        <f>D16*I16</f>
        <v>0</v>
      </c>
    </row>
    <row r="17" spans="1:12">
      <c r="A17" s="15" t="s">
        <v>313</v>
      </c>
      <c r="B17" s="15" t="s">
        <v>314</v>
      </c>
      <c r="C17" s="17" t="s">
        <v>17</v>
      </c>
      <c r="D17" s="60">
        <v>150</v>
      </c>
      <c r="E17" s="616"/>
      <c r="F17" s="62"/>
      <c r="G17" s="33"/>
      <c r="H17" s="41"/>
      <c r="I17" s="45">
        <f t="shared" ref="I17:I19" si="0">G17+(G17*H17/100)</f>
        <v>0</v>
      </c>
      <c r="J17" s="333">
        <f t="shared" ref="J17:J19" si="1">D17*G17</f>
        <v>0</v>
      </c>
      <c r="K17" s="333">
        <f t="shared" ref="K17:K19" si="2">D17*I17</f>
        <v>0</v>
      </c>
    </row>
    <row r="18" spans="1:12">
      <c r="A18" s="15" t="s">
        <v>315</v>
      </c>
      <c r="B18" s="15" t="s">
        <v>316</v>
      </c>
      <c r="C18" s="17" t="s">
        <v>17</v>
      </c>
      <c r="D18" s="60">
        <v>900</v>
      </c>
      <c r="E18" s="616"/>
      <c r="F18" s="62"/>
      <c r="G18" s="33"/>
      <c r="H18" s="41"/>
      <c r="I18" s="45">
        <f t="shared" si="0"/>
        <v>0</v>
      </c>
      <c r="J18" s="333">
        <f t="shared" si="1"/>
        <v>0</v>
      </c>
      <c r="K18" s="333">
        <f t="shared" si="2"/>
        <v>0</v>
      </c>
    </row>
    <row r="19" spans="1:12" ht="189">
      <c r="A19" s="617" t="s">
        <v>317</v>
      </c>
      <c r="B19" s="617" t="s">
        <v>318</v>
      </c>
      <c r="C19" s="17" t="s">
        <v>17</v>
      </c>
      <c r="D19" s="60">
        <v>15</v>
      </c>
      <c r="E19" s="263"/>
      <c r="F19" s="62"/>
      <c r="G19" s="33"/>
      <c r="H19" s="41"/>
      <c r="I19" s="45">
        <f t="shared" si="0"/>
        <v>0</v>
      </c>
      <c r="J19" s="333">
        <f t="shared" si="1"/>
        <v>0</v>
      </c>
      <c r="K19" s="333">
        <f t="shared" si="2"/>
        <v>0</v>
      </c>
    </row>
    <row r="20" spans="1:12">
      <c r="A20" s="54" t="s">
        <v>319</v>
      </c>
      <c r="B20" s="15"/>
      <c r="C20" s="17"/>
      <c r="D20" s="60"/>
      <c r="E20" s="493"/>
      <c r="F20" s="62"/>
      <c r="G20" s="329"/>
      <c r="H20" s="62"/>
      <c r="I20" s="46"/>
      <c r="J20" s="35">
        <f>SUM(J16:J19)</f>
        <v>0</v>
      </c>
      <c r="K20" s="35">
        <f>SUM(K16:K19)</f>
        <v>0</v>
      </c>
    </row>
    <row r="21" spans="1:12">
      <c r="A21" s="607" t="s">
        <v>498</v>
      </c>
      <c r="B21" s="618"/>
      <c r="C21" s="619"/>
      <c r="D21" s="620"/>
      <c r="E21" s="621"/>
      <c r="F21" s="622"/>
      <c r="G21" s="623"/>
      <c r="H21" s="622"/>
      <c r="I21" s="624"/>
      <c r="J21" s="615"/>
      <c r="K21" s="615"/>
    </row>
    <row r="22" spans="1:12" ht="47.25">
      <c r="A22" s="15" t="s">
        <v>320</v>
      </c>
      <c r="B22" s="15" t="s">
        <v>321</v>
      </c>
      <c r="C22" s="17" t="s">
        <v>17</v>
      </c>
      <c r="D22" s="60">
        <v>15000</v>
      </c>
      <c r="E22" s="616"/>
      <c r="F22" s="62"/>
      <c r="G22" s="34"/>
      <c r="H22" s="42"/>
      <c r="I22" s="45">
        <f t="shared" ref="I22:I27" si="3">G22+(G22*H22/100)</f>
        <v>0</v>
      </c>
      <c r="J22" s="333">
        <f t="shared" ref="J22:J27" si="4">D22*G22</f>
        <v>0</v>
      </c>
      <c r="K22" s="333">
        <f t="shared" ref="K22:K27" si="5">D22*I22</f>
        <v>0</v>
      </c>
    </row>
    <row r="23" spans="1:12" ht="47.25">
      <c r="A23" s="15" t="s">
        <v>322</v>
      </c>
      <c r="B23" s="15" t="s">
        <v>323</v>
      </c>
      <c r="C23" s="17" t="s">
        <v>17</v>
      </c>
      <c r="D23" s="60">
        <v>300</v>
      </c>
      <c r="E23" s="616"/>
      <c r="F23" s="62"/>
      <c r="G23" s="33"/>
      <c r="H23" s="41"/>
      <c r="I23" s="45">
        <f t="shared" ref="I23:I27" si="6">G23+(G23*H23/100)</f>
        <v>0</v>
      </c>
      <c r="J23" s="333">
        <f t="shared" ref="J23:J27" si="7">D23*G23</f>
        <v>0</v>
      </c>
      <c r="K23" s="333">
        <f t="shared" ref="K23:K27" si="8">D23*I23</f>
        <v>0</v>
      </c>
    </row>
    <row r="24" spans="1:12" ht="47.25">
      <c r="A24" s="15" t="s">
        <v>324</v>
      </c>
      <c r="B24" s="15" t="s">
        <v>325</v>
      </c>
      <c r="C24" s="17" t="s">
        <v>17</v>
      </c>
      <c r="D24" s="60">
        <v>150</v>
      </c>
      <c r="E24" s="616"/>
      <c r="F24" s="62"/>
      <c r="G24" s="33"/>
      <c r="H24" s="41"/>
      <c r="I24" s="45">
        <f t="shared" si="6"/>
        <v>0</v>
      </c>
      <c r="J24" s="333">
        <f t="shared" si="7"/>
        <v>0</v>
      </c>
      <c r="K24" s="333">
        <f t="shared" si="8"/>
        <v>0</v>
      </c>
    </row>
    <row r="25" spans="1:12" ht="47.25">
      <c r="A25" s="15" t="s">
        <v>326</v>
      </c>
      <c r="B25" s="15" t="s">
        <v>327</v>
      </c>
      <c r="C25" s="17" t="s">
        <v>17</v>
      </c>
      <c r="D25" s="60">
        <v>1200</v>
      </c>
      <c r="E25" s="616"/>
      <c r="F25" s="62"/>
      <c r="G25" s="33"/>
      <c r="H25" s="41"/>
      <c r="I25" s="45">
        <f t="shared" si="6"/>
        <v>0</v>
      </c>
      <c r="J25" s="333">
        <f t="shared" si="7"/>
        <v>0</v>
      </c>
      <c r="K25" s="333">
        <f t="shared" si="8"/>
        <v>0</v>
      </c>
    </row>
    <row r="26" spans="1:12" ht="157.5">
      <c r="A26" s="15" t="s">
        <v>328</v>
      </c>
      <c r="B26" s="15" t="s">
        <v>444</v>
      </c>
      <c r="C26" s="17" t="s">
        <v>464</v>
      </c>
      <c r="D26" s="60">
        <v>1200</v>
      </c>
      <c r="E26" s="616"/>
      <c r="F26" s="62"/>
      <c r="G26" s="33"/>
      <c r="H26" s="41"/>
      <c r="I26" s="45">
        <f t="shared" si="6"/>
        <v>0</v>
      </c>
      <c r="J26" s="333">
        <f t="shared" si="7"/>
        <v>0</v>
      </c>
      <c r="K26" s="333">
        <f t="shared" si="8"/>
        <v>0</v>
      </c>
    </row>
    <row r="27" spans="1:12" ht="63">
      <c r="A27" s="15" t="s">
        <v>329</v>
      </c>
      <c r="B27" s="15" t="s">
        <v>330</v>
      </c>
      <c r="C27" s="17" t="s">
        <v>17</v>
      </c>
      <c r="D27" s="60">
        <v>600</v>
      </c>
      <c r="E27" s="263"/>
      <c r="F27" s="62"/>
      <c r="G27" s="349"/>
      <c r="H27" s="348"/>
      <c r="I27" s="45">
        <f t="shared" si="6"/>
        <v>0</v>
      </c>
      <c r="J27" s="333">
        <f t="shared" si="7"/>
        <v>0</v>
      </c>
      <c r="K27" s="333">
        <f t="shared" si="8"/>
        <v>0</v>
      </c>
    </row>
    <row r="28" spans="1:12">
      <c r="A28" s="54" t="s">
        <v>331</v>
      </c>
      <c r="B28" s="15"/>
      <c r="C28" s="17"/>
      <c r="D28" s="60"/>
      <c r="E28" s="493"/>
      <c r="F28" s="62"/>
      <c r="G28" s="329"/>
      <c r="H28" s="62"/>
      <c r="I28" s="45"/>
      <c r="J28" s="218">
        <f>SUM(J22:J27)</f>
        <v>0</v>
      </c>
      <c r="K28" s="218">
        <f>SUM(K22:K27)</f>
        <v>0</v>
      </c>
    </row>
    <row r="29" spans="1:12">
      <c r="A29" s="607" t="s">
        <v>332</v>
      </c>
      <c r="B29" s="618"/>
      <c r="C29" s="619"/>
      <c r="D29" s="620"/>
      <c r="E29" s="621"/>
      <c r="F29" s="622"/>
      <c r="G29" s="623"/>
      <c r="H29" s="622"/>
      <c r="I29" s="625"/>
      <c r="J29" s="379"/>
      <c r="K29" s="379"/>
    </row>
    <row r="30" spans="1:12" ht="267.75">
      <c r="A30" s="15" t="s">
        <v>333</v>
      </c>
      <c r="B30" s="15" t="s">
        <v>334</v>
      </c>
      <c r="C30" s="17"/>
      <c r="D30" s="60"/>
      <c r="E30" s="263"/>
      <c r="F30" s="62"/>
      <c r="G30" s="329"/>
      <c r="H30" s="62"/>
      <c r="I30" s="45"/>
      <c r="J30" s="333"/>
      <c r="K30" s="333"/>
    </row>
    <row r="31" spans="1:12">
      <c r="A31" s="15" t="s">
        <v>648</v>
      </c>
      <c r="B31" s="626"/>
      <c r="C31" s="17" t="s">
        <v>17</v>
      </c>
      <c r="D31" s="60">
        <v>15</v>
      </c>
      <c r="E31" s="263"/>
      <c r="F31" s="62"/>
      <c r="G31" s="349"/>
      <c r="H31" s="348"/>
      <c r="I31" s="45">
        <f t="shared" ref="I31:I33" si="9">G31+(G31*H31/100)</f>
        <v>0</v>
      </c>
      <c r="J31" s="333">
        <f>D31*G31</f>
        <v>0</v>
      </c>
      <c r="K31" s="333">
        <f>D31*I31</f>
        <v>0</v>
      </c>
      <c r="L31" s="12" t="s">
        <v>337</v>
      </c>
    </row>
    <row r="32" spans="1:12">
      <c r="A32" s="15" t="s">
        <v>649</v>
      </c>
      <c r="B32" s="626"/>
      <c r="C32" s="17" t="s">
        <v>17</v>
      </c>
      <c r="D32" s="60">
        <v>15</v>
      </c>
      <c r="E32" s="263"/>
      <c r="F32" s="62"/>
      <c r="G32" s="349"/>
      <c r="H32" s="348"/>
      <c r="I32" s="45">
        <f t="shared" ref="I32:I33" si="10">G32+(G32*H32/100)</f>
        <v>0</v>
      </c>
      <c r="J32" s="333">
        <f t="shared" ref="J32:J33" si="11">D32*G32</f>
        <v>0</v>
      </c>
      <c r="K32" s="333">
        <f t="shared" ref="K32:K33" si="12">D32*I32</f>
        <v>0</v>
      </c>
    </row>
    <row r="33" spans="1:11">
      <c r="A33" s="15" t="s">
        <v>650</v>
      </c>
      <c r="B33" s="626"/>
      <c r="C33" s="17" t="s">
        <v>17</v>
      </c>
      <c r="D33" s="60">
        <v>15</v>
      </c>
      <c r="E33" s="263"/>
      <c r="F33" s="62"/>
      <c r="G33" s="349"/>
      <c r="H33" s="348"/>
      <c r="I33" s="45">
        <f t="shared" si="10"/>
        <v>0</v>
      </c>
      <c r="J33" s="333">
        <f t="shared" si="11"/>
        <v>0</v>
      </c>
      <c r="K33" s="333">
        <f t="shared" si="12"/>
        <v>0</v>
      </c>
    </row>
    <row r="34" spans="1:11">
      <c r="A34" s="54" t="s">
        <v>335</v>
      </c>
      <c r="B34" s="15"/>
      <c r="C34" s="17"/>
      <c r="D34" s="60"/>
      <c r="E34" s="493"/>
      <c r="F34" s="62"/>
      <c r="G34" s="329"/>
      <c r="H34" s="62"/>
      <c r="I34" s="46"/>
      <c r="J34" s="35">
        <f>SUM(J31:J33)</f>
        <v>0</v>
      </c>
      <c r="K34" s="35">
        <f>SUM(K31:K33)</f>
        <v>0</v>
      </c>
    </row>
    <row r="35" spans="1:11">
      <c r="A35" s="54" t="s">
        <v>336</v>
      </c>
      <c r="B35" s="197"/>
      <c r="C35" s="54"/>
      <c r="D35" s="627"/>
      <c r="E35" s="14"/>
      <c r="F35" s="384"/>
      <c r="G35" s="383"/>
      <c r="H35" s="628"/>
      <c r="I35" s="595"/>
      <c r="J35" s="35">
        <f>SUM(J34+J28+J20+J13)</f>
        <v>0</v>
      </c>
      <c r="K35" s="35">
        <f>SUM(K34,K28,K20,K13)</f>
        <v>0</v>
      </c>
    </row>
    <row r="37" spans="1:11">
      <c r="J37" s="629"/>
    </row>
    <row r="41" spans="1:11">
      <c r="J41" s="629"/>
      <c r="K41" s="629"/>
    </row>
  </sheetData>
  <autoFilter ref="A9:L35"/>
  <mergeCells count="2">
    <mergeCell ref="A15:A16"/>
    <mergeCell ref="B15:B16"/>
  </mergeCells>
  <pageMargins left="0.70866141732283472" right="0.70866141732283472" top="0.74803149606299213" bottom="0.74803149606299213" header="0.31496062992125984" footer="0.31496062992125984"/>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2"/>
  <sheetViews>
    <sheetView zoomScaleNormal="100" workbookViewId="0">
      <selection activeCell="B9" sqref="B9"/>
    </sheetView>
  </sheetViews>
  <sheetFormatPr defaultColWidth="8.85546875" defaultRowHeight="15.75"/>
  <cols>
    <col min="1" max="1" width="35.42578125" style="12" customWidth="1"/>
    <col min="2" max="2" width="36" style="12" customWidth="1"/>
    <col min="3" max="3" width="8.85546875" style="12"/>
    <col min="4" max="4" width="16" style="12" customWidth="1"/>
    <col min="5" max="5" width="35.140625" style="12" customWidth="1"/>
    <col min="6" max="6" width="15.42578125" style="12" customWidth="1"/>
    <col min="7" max="7" width="18" style="38" customWidth="1"/>
    <col min="8" max="8" width="8.85546875" style="370"/>
    <col min="9" max="9" width="15.5703125" style="12" customWidth="1"/>
    <col min="10" max="10" width="19.140625" style="12" customWidth="1"/>
    <col min="11" max="11" width="25.5703125" style="12" customWidth="1"/>
    <col min="12" max="16384" width="8.85546875" style="12"/>
  </cols>
  <sheetData>
    <row r="1" spans="1:11">
      <c r="A1" s="95" t="s">
        <v>0</v>
      </c>
      <c r="B1" s="95"/>
      <c r="C1" s="96"/>
      <c r="D1" s="451"/>
      <c r="E1" s="22"/>
      <c r="F1" s="23"/>
      <c r="G1" s="313"/>
      <c r="H1" s="314"/>
      <c r="I1" s="98"/>
      <c r="J1" s="98"/>
      <c r="K1" s="98"/>
    </row>
    <row r="2" spans="1:11">
      <c r="A2" s="95" t="s">
        <v>1</v>
      </c>
      <c r="B2" s="95"/>
      <c r="C2" s="96"/>
      <c r="D2" s="451"/>
      <c r="E2" s="22"/>
      <c r="F2" s="23"/>
      <c r="G2" s="313"/>
      <c r="H2" s="314"/>
      <c r="I2" s="98"/>
      <c r="J2" s="98"/>
      <c r="K2" s="98"/>
    </row>
    <row r="3" spans="1:11">
      <c r="A3" s="95" t="s">
        <v>2</v>
      </c>
      <c r="B3" s="95"/>
      <c r="C3" s="96"/>
      <c r="D3" s="451"/>
      <c r="E3" s="22"/>
      <c r="F3" s="23"/>
      <c r="G3" s="313"/>
      <c r="H3" s="314"/>
      <c r="I3" s="98"/>
      <c r="J3" s="98"/>
      <c r="K3" s="98"/>
    </row>
    <row r="4" spans="1:11">
      <c r="A4" s="95"/>
      <c r="B4" s="95"/>
      <c r="C4" s="96"/>
      <c r="D4" s="451"/>
      <c r="E4" s="22"/>
      <c r="F4" s="23"/>
      <c r="G4" s="313"/>
      <c r="H4" s="314"/>
      <c r="I4" s="98"/>
      <c r="J4" s="98"/>
      <c r="K4" s="98"/>
    </row>
    <row r="5" spans="1:11">
      <c r="A5" s="95" t="s">
        <v>3</v>
      </c>
      <c r="C5" s="96"/>
      <c r="D5" s="21"/>
      <c r="E5" s="22"/>
      <c r="F5" s="23"/>
      <c r="G5" s="313"/>
      <c r="H5" s="314"/>
      <c r="I5" s="98"/>
      <c r="J5" s="98"/>
      <c r="K5" s="98"/>
    </row>
    <row r="6" spans="1:11">
      <c r="A6" s="96"/>
      <c r="B6" s="22"/>
      <c r="D6" s="21"/>
      <c r="E6" s="22"/>
      <c r="F6" s="23"/>
      <c r="G6" s="313"/>
      <c r="H6" s="314"/>
      <c r="I6" s="98"/>
      <c r="J6" s="98"/>
      <c r="K6" s="98"/>
    </row>
    <row r="7" spans="1:11">
      <c r="A7" s="96" t="s">
        <v>338</v>
      </c>
      <c r="B7" s="22"/>
      <c r="D7" s="21"/>
      <c r="E7" s="22"/>
      <c r="F7" s="23"/>
      <c r="G7" s="313"/>
      <c r="H7" s="314"/>
      <c r="I7" s="98"/>
      <c r="J7" s="98"/>
      <c r="K7" s="98"/>
    </row>
    <row r="8" spans="1:11">
      <c r="A8" s="96"/>
      <c r="B8" s="22"/>
      <c r="D8" s="21"/>
      <c r="E8" s="22"/>
      <c r="F8" s="23"/>
      <c r="G8" s="313"/>
      <c r="H8" s="314"/>
      <c r="I8" s="98"/>
      <c r="J8" s="98"/>
      <c r="K8" s="98"/>
    </row>
    <row r="9" spans="1:11" ht="31.5">
      <c r="A9" s="103" t="s">
        <v>5</v>
      </c>
      <c r="B9" s="103" t="s">
        <v>6</v>
      </c>
      <c r="C9" s="104" t="s">
        <v>7</v>
      </c>
      <c r="D9" s="20" t="s">
        <v>736</v>
      </c>
      <c r="E9" s="20" t="s">
        <v>111</v>
      </c>
      <c r="F9" s="105" t="s">
        <v>8</v>
      </c>
      <c r="G9" s="319" t="s">
        <v>9</v>
      </c>
      <c r="H9" s="107" t="s">
        <v>10</v>
      </c>
      <c r="I9" s="106" t="s">
        <v>11</v>
      </c>
      <c r="J9" s="105" t="s">
        <v>12</v>
      </c>
      <c r="K9" s="105" t="s">
        <v>13</v>
      </c>
    </row>
    <row r="10" spans="1:11">
      <c r="A10" s="371" t="s">
        <v>339</v>
      </c>
      <c r="B10" s="372"/>
      <c r="C10" s="373"/>
      <c r="D10" s="374"/>
      <c r="E10" s="372"/>
      <c r="F10" s="375"/>
      <c r="G10" s="376"/>
      <c r="H10" s="630"/>
      <c r="I10" s="631"/>
      <c r="J10" s="631"/>
      <c r="K10" s="631"/>
    </row>
    <row r="11" spans="1:11" ht="63">
      <c r="A11" s="15" t="s">
        <v>340</v>
      </c>
      <c r="B11" s="15" t="s">
        <v>341</v>
      </c>
      <c r="C11" s="17" t="s">
        <v>17</v>
      </c>
      <c r="D11" s="18">
        <v>450</v>
      </c>
      <c r="E11" s="15"/>
      <c r="F11" s="268"/>
      <c r="G11" s="532"/>
      <c r="H11" s="632"/>
      <c r="I11" s="380">
        <f>G11+(G11*H11/100)</f>
        <v>0</v>
      </c>
      <c r="J11" s="333">
        <f>D11*G11</f>
        <v>0</v>
      </c>
      <c r="K11" s="333">
        <f>D11*I11</f>
        <v>0</v>
      </c>
    </row>
    <row r="12" spans="1:11" ht="47.25">
      <c r="A12" s="15" t="s">
        <v>342</v>
      </c>
      <c r="B12" s="15" t="s">
        <v>343</v>
      </c>
      <c r="C12" s="17" t="s">
        <v>17</v>
      </c>
      <c r="D12" s="18">
        <v>15</v>
      </c>
      <c r="E12" s="15"/>
      <c r="F12" s="268"/>
      <c r="G12" s="331"/>
      <c r="H12" s="332"/>
      <c r="I12" s="380">
        <f t="shared" ref="I12:I13" si="0">G12+(G12*H12/100)</f>
        <v>0</v>
      </c>
      <c r="J12" s="333">
        <f t="shared" ref="J12:J13" si="1">D12*G12</f>
        <v>0</v>
      </c>
      <c r="K12" s="333">
        <f t="shared" ref="K12:K13" si="2">D12*I12</f>
        <v>0</v>
      </c>
    </row>
    <row r="13" spans="1:11" ht="94.5">
      <c r="A13" s="143" t="s">
        <v>344</v>
      </c>
      <c r="B13" s="143" t="s">
        <v>727</v>
      </c>
      <c r="C13" s="13" t="s">
        <v>17</v>
      </c>
      <c r="D13" s="139">
        <v>600</v>
      </c>
      <c r="E13" s="15"/>
      <c r="F13" s="268"/>
      <c r="G13" s="532"/>
      <c r="H13" s="632"/>
      <c r="I13" s="380">
        <f t="shared" si="0"/>
        <v>0</v>
      </c>
      <c r="J13" s="333">
        <f t="shared" si="1"/>
        <v>0</v>
      </c>
      <c r="K13" s="333">
        <f t="shared" si="2"/>
        <v>0</v>
      </c>
    </row>
    <row r="14" spans="1:11">
      <c r="A14" s="54" t="s">
        <v>610</v>
      </c>
      <c r="B14" s="197"/>
      <c r="C14" s="54"/>
      <c r="D14" s="382"/>
      <c r="E14" s="197"/>
      <c r="F14" s="381"/>
      <c r="G14" s="383"/>
      <c r="H14" s="633"/>
      <c r="I14" s="380"/>
      <c r="J14" s="218">
        <f>SUM(J11:J13)</f>
        <v>0</v>
      </c>
      <c r="K14" s="218">
        <f>SUM(K11:K13)</f>
        <v>0</v>
      </c>
    </row>
    <row r="15" spans="1:11">
      <c r="A15" s="371" t="s">
        <v>611</v>
      </c>
      <c r="B15" s="372"/>
      <c r="C15" s="373"/>
      <c r="D15" s="374"/>
      <c r="E15" s="372"/>
      <c r="F15" s="375"/>
      <c r="G15" s="376"/>
      <c r="H15" s="377"/>
      <c r="I15" s="378"/>
      <c r="J15" s="379"/>
      <c r="K15" s="379"/>
    </row>
    <row r="16" spans="1:11" ht="94.5">
      <c r="A16" s="15" t="s">
        <v>346</v>
      </c>
      <c r="B16" s="15" t="s">
        <v>347</v>
      </c>
      <c r="C16" s="17" t="s">
        <v>17</v>
      </c>
      <c r="D16" s="18">
        <v>4050</v>
      </c>
      <c r="E16" s="15"/>
      <c r="F16" s="268"/>
      <c r="G16" s="37"/>
      <c r="H16" s="48"/>
      <c r="I16" s="380">
        <f>G16+(G16*H16/100)</f>
        <v>0</v>
      </c>
      <c r="J16" s="333">
        <f>D16*G16</f>
        <v>0</v>
      </c>
      <c r="K16" s="333">
        <f>D16*I16</f>
        <v>0</v>
      </c>
    </row>
    <row r="17" spans="1:11">
      <c r="A17" s="54" t="s">
        <v>345</v>
      </c>
      <c r="B17" s="197"/>
      <c r="C17" s="54"/>
      <c r="D17" s="382"/>
      <c r="E17" s="197"/>
      <c r="F17" s="381"/>
      <c r="G17" s="383"/>
      <c r="H17" s="633"/>
      <c r="I17" s="380"/>
      <c r="J17" s="218">
        <f>SUM(J16)</f>
        <v>0</v>
      </c>
      <c r="K17" s="218">
        <f>SUM(K16)</f>
        <v>0</v>
      </c>
    </row>
    <row r="18" spans="1:11">
      <c r="K18" s="211"/>
    </row>
    <row r="19" spans="1:11">
      <c r="A19" s="371" t="s">
        <v>612</v>
      </c>
      <c r="B19" s="372"/>
      <c r="C19" s="373"/>
      <c r="D19" s="374"/>
      <c r="E19" s="372"/>
      <c r="F19" s="375"/>
      <c r="G19" s="376"/>
      <c r="H19" s="377"/>
      <c r="I19" s="378"/>
      <c r="J19" s="379"/>
      <c r="K19" s="379"/>
    </row>
    <row r="20" spans="1:11" ht="31.5">
      <c r="A20" s="15" t="s">
        <v>465</v>
      </c>
      <c r="B20" s="15" t="s">
        <v>363</v>
      </c>
      <c r="C20" s="17" t="s">
        <v>17</v>
      </c>
      <c r="D20" s="18">
        <v>30</v>
      </c>
      <c r="E20" s="15"/>
      <c r="F20" s="268"/>
      <c r="G20" s="34"/>
      <c r="H20" s="42"/>
      <c r="I20" s="380">
        <f>G20+(G20*H20/100)</f>
        <v>0</v>
      </c>
      <c r="J20" s="333">
        <f>D20*G20</f>
        <v>0</v>
      </c>
      <c r="K20" s="333">
        <f>D20*I20</f>
        <v>0</v>
      </c>
    </row>
    <row r="21" spans="1:11" ht="47.25">
      <c r="A21" s="15" t="s">
        <v>651</v>
      </c>
      <c r="B21" s="15" t="s">
        <v>363</v>
      </c>
      <c r="C21" s="17" t="s">
        <v>17</v>
      </c>
      <c r="D21" s="18">
        <v>30</v>
      </c>
      <c r="E21" s="15"/>
      <c r="F21" s="268"/>
      <c r="G21" s="33"/>
      <c r="H21" s="41"/>
      <c r="I21" s="380">
        <f t="shared" ref="I21:I23" si="3">G21+(G21*H21/100)</f>
        <v>0</v>
      </c>
      <c r="J21" s="333">
        <f t="shared" ref="J21:J23" si="4">D21*G21</f>
        <v>0</v>
      </c>
      <c r="K21" s="333">
        <f t="shared" ref="K21:K23" si="5">D21*I21</f>
        <v>0</v>
      </c>
    </row>
    <row r="22" spans="1:11" ht="47.25">
      <c r="A22" s="15" t="s">
        <v>652</v>
      </c>
      <c r="B22" s="15" t="s">
        <v>363</v>
      </c>
      <c r="C22" s="17" t="s">
        <v>17</v>
      </c>
      <c r="D22" s="18">
        <v>30</v>
      </c>
      <c r="E22" s="15"/>
      <c r="F22" s="268"/>
      <c r="G22" s="33"/>
      <c r="H22" s="41"/>
      <c r="I22" s="380">
        <f t="shared" si="3"/>
        <v>0</v>
      </c>
      <c r="J22" s="333">
        <f t="shared" si="4"/>
        <v>0</v>
      </c>
      <c r="K22" s="333">
        <f t="shared" si="5"/>
        <v>0</v>
      </c>
    </row>
    <row r="23" spans="1:11" ht="94.5">
      <c r="A23" s="272" t="s">
        <v>365</v>
      </c>
      <c r="B23" s="272" t="s">
        <v>422</v>
      </c>
      <c r="C23" s="273" t="s">
        <v>17</v>
      </c>
      <c r="D23" s="387">
        <v>9900</v>
      </c>
      <c r="E23" s="272"/>
      <c r="F23" s="388"/>
      <c r="G23" s="66"/>
      <c r="H23" s="67"/>
      <c r="I23" s="380">
        <f t="shared" si="3"/>
        <v>0</v>
      </c>
      <c r="J23" s="333">
        <f t="shared" si="4"/>
        <v>0</v>
      </c>
      <c r="K23" s="333">
        <f t="shared" si="5"/>
        <v>0</v>
      </c>
    </row>
    <row r="24" spans="1:11" s="642" customFormat="1">
      <c r="A24" s="634" t="s">
        <v>458</v>
      </c>
      <c r="B24" s="635"/>
      <c r="C24" s="636"/>
      <c r="D24" s="637"/>
      <c r="E24" s="635"/>
      <c r="F24" s="638"/>
      <c r="G24" s="639"/>
      <c r="H24" s="640"/>
      <c r="I24" s="420"/>
      <c r="J24" s="641">
        <f>SUM(J20:J23)</f>
        <v>0</v>
      </c>
      <c r="K24" s="641">
        <f>SUM(K20:K23)</f>
        <v>0</v>
      </c>
    </row>
    <row r="25" spans="1:11">
      <c r="A25" s="643"/>
      <c r="B25" s="644"/>
      <c r="C25" s="645"/>
      <c r="D25" s="646"/>
      <c r="E25" s="644"/>
      <c r="F25" s="647"/>
      <c r="G25" s="648"/>
      <c r="H25" s="649"/>
      <c r="I25" s="426"/>
      <c r="J25" s="650"/>
      <c r="K25" s="651"/>
    </row>
    <row r="26" spans="1:11">
      <c r="A26" s="652" t="s">
        <v>613</v>
      </c>
      <c r="B26" s="653"/>
      <c r="C26" s="654"/>
      <c r="D26" s="655"/>
      <c r="E26" s="653"/>
      <c r="F26" s="656"/>
      <c r="G26" s="657"/>
      <c r="H26" s="658"/>
      <c r="I26" s="659"/>
      <c r="J26" s="660"/>
      <c r="K26" s="661"/>
    </row>
    <row r="27" spans="1:11">
      <c r="A27" s="30" t="s">
        <v>367</v>
      </c>
      <c r="C27" s="21"/>
      <c r="D27" s="22"/>
      <c r="E27" s="23"/>
      <c r="F27" s="23"/>
      <c r="G27" s="662"/>
      <c r="H27" s="12"/>
      <c r="I27" s="38"/>
      <c r="K27" s="31"/>
    </row>
    <row r="28" spans="1:11">
      <c r="A28" s="30" t="s">
        <v>368</v>
      </c>
      <c r="C28" s="21"/>
      <c r="D28" s="22"/>
      <c r="E28" s="23"/>
      <c r="F28" s="23"/>
      <c r="H28" s="12"/>
      <c r="I28" s="38"/>
      <c r="K28" s="31"/>
    </row>
    <row r="29" spans="1:11">
      <c r="A29" s="30" t="s">
        <v>369</v>
      </c>
      <c r="C29" s="21"/>
      <c r="D29" s="22"/>
      <c r="E29" s="23"/>
      <c r="F29" s="23"/>
      <c r="H29" s="12"/>
      <c r="I29" s="38"/>
      <c r="K29" s="31"/>
    </row>
    <row r="30" spans="1:11">
      <c r="A30" s="30" t="s">
        <v>370</v>
      </c>
      <c r="C30" s="21"/>
      <c r="D30" s="22"/>
      <c r="E30" s="23"/>
      <c r="F30" s="23"/>
      <c r="H30" s="12"/>
      <c r="I30" s="38"/>
      <c r="K30" s="31"/>
    </row>
    <row r="31" spans="1:11">
      <c r="A31" s="30" t="s">
        <v>371</v>
      </c>
      <c r="C31" s="21"/>
      <c r="D31" s="22"/>
      <c r="E31" s="23"/>
      <c r="F31" s="23"/>
      <c r="H31" s="12"/>
      <c r="I31" s="38"/>
      <c r="K31" s="31"/>
    </row>
    <row r="32" spans="1:11">
      <c r="A32" s="663"/>
      <c r="C32" s="21"/>
      <c r="D32" s="22"/>
      <c r="E32" s="23"/>
      <c r="F32" s="23"/>
      <c r="H32" s="12"/>
      <c r="I32" s="38"/>
      <c r="K32" s="31"/>
    </row>
    <row r="33" spans="1:11">
      <c r="A33" s="30" t="s">
        <v>372</v>
      </c>
      <c r="C33" s="21"/>
      <c r="D33" s="22"/>
      <c r="E33" s="23"/>
      <c r="F33" s="23"/>
      <c r="H33" s="12"/>
      <c r="I33" s="38"/>
      <c r="K33" s="31"/>
    </row>
    <row r="34" spans="1:11">
      <c r="A34" s="30" t="s">
        <v>445</v>
      </c>
      <c r="C34" s="21"/>
      <c r="D34" s="22"/>
      <c r="E34" s="23"/>
      <c r="F34" s="23"/>
      <c r="H34" s="12"/>
      <c r="I34" s="38"/>
      <c r="K34" s="31"/>
    </row>
    <row r="35" spans="1:11">
      <c r="A35" s="30" t="s">
        <v>447</v>
      </c>
      <c r="C35" s="21"/>
      <c r="D35" s="22"/>
      <c r="E35" s="23"/>
      <c r="F35" s="23"/>
      <c r="H35" s="12"/>
      <c r="I35" s="38"/>
      <c r="K35" s="31"/>
    </row>
    <row r="36" spans="1:11">
      <c r="A36" s="30" t="s">
        <v>446</v>
      </c>
      <c r="C36" s="21"/>
      <c r="D36" s="22"/>
      <c r="E36" s="23"/>
      <c r="F36" s="23"/>
      <c r="H36" s="12"/>
      <c r="I36" s="38"/>
      <c r="K36" s="31"/>
    </row>
    <row r="37" spans="1:11">
      <c r="A37" s="30"/>
      <c r="C37" s="21"/>
      <c r="D37" s="22"/>
      <c r="E37" s="23"/>
      <c r="F37" s="23"/>
      <c r="H37" s="12"/>
      <c r="I37" s="38"/>
      <c r="K37" s="31"/>
    </row>
    <row r="38" spans="1:11">
      <c r="A38" s="30" t="s">
        <v>463</v>
      </c>
      <c r="H38" s="12"/>
      <c r="I38" s="38"/>
      <c r="K38" s="31"/>
    </row>
    <row r="39" spans="1:11">
      <c r="A39" s="30" t="s">
        <v>462</v>
      </c>
      <c r="C39" s="21"/>
      <c r="D39" s="22"/>
      <c r="E39" s="23"/>
      <c r="F39" s="23"/>
      <c r="H39" s="12"/>
      <c r="I39" s="38"/>
      <c r="K39" s="31"/>
    </row>
    <row r="40" spans="1:11">
      <c r="A40" s="30" t="s">
        <v>431</v>
      </c>
      <c r="C40" s="21"/>
      <c r="D40" s="22"/>
      <c r="E40" s="23"/>
      <c r="F40" s="23"/>
      <c r="H40" s="12"/>
      <c r="I40" s="38"/>
      <c r="K40" s="31"/>
    </row>
    <row r="41" spans="1:11">
      <c r="A41" s="30"/>
      <c r="C41" s="21"/>
      <c r="D41" s="22"/>
      <c r="E41" s="23"/>
      <c r="F41" s="23"/>
      <c r="G41" s="664"/>
      <c r="H41" s="23"/>
      <c r="I41" s="38"/>
      <c r="K41" s="31"/>
    </row>
    <row r="42" spans="1:11">
      <c r="A42" s="665"/>
      <c r="B42" s="666"/>
      <c r="D42" s="21"/>
      <c r="E42" s="22"/>
      <c r="F42" s="23"/>
      <c r="G42" s="664"/>
      <c r="H42" s="23"/>
      <c r="I42" s="38"/>
      <c r="K42" s="31"/>
    </row>
    <row r="43" spans="1:11" ht="267.75">
      <c r="A43" s="24" t="s">
        <v>373</v>
      </c>
      <c r="B43" s="24" t="s">
        <v>448</v>
      </c>
      <c r="C43" s="667" t="s">
        <v>17</v>
      </c>
      <c r="D43" s="668">
        <v>30</v>
      </c>
      <c r="E43" s="669"/>
      <c r="F43" s="670"/>
      <c r="G43" s="671"/>
      <c r="H43" s="670"/>
      <c r="I43" s="672">
        <f>G43+(G43*H43/100)</f>
        <v>0</v>
      </c>
      <c r="J43" s="673">
        <f>D43*G43</f>
        <v>0</v>
      </c>
      <c r="K43" s="674">
        <f>D43*I43</f>
        <v>0</v>
      </c>
    </row>
    <row r="44" spans="1:11" ht="252">
      <c r="A44" s="25" t="s">
        <v>374</v>
      </c>
      <c r="B44" s="25" t="s">
        <v>449</v>
      </c>
      <c r="C44" s="17" t="s">
        <v>17</v>
      </c>
      <c r="D44" s="18">
        <v>3000</v>
      </c>
      <c r="E44" s="15"/>
      <c r="F44" s="268"/>
      <c r="G44" s="526"/>
      <c r="H44" s="268"/>
      <c r="I44" s="672">
        <f t="shared" ref="I44:I46" si="6">G44+(G44*H44/100)</f>
        <v>0</v>
      </c>
      <c r="J44" s="673">
        <f t="shared" ref="J44:J46" si="7">D44*G44</f>
        <v>0</v>
      </c>
      <c r="K44" s="674">
        <f t="shared" ref="K44:K46" si="8">D44*I44</f>
        <v>0</v>
      </c>
    </row>
    <row r="45" spans="1:11" ht="220.5">
      <c r="A45" s="25" t="s">
        <v>432</v>
      </c>
      <c r="B45" s="25" t="s">
        <v>451</v>
      </c>
      <c r="C45" s="17" t="s">
        <v>17</v>
      </c>
      <c r="D45" s="18">
        <v>6000</v>
      </c>
      <c r="E45" s="15"/>
      <c r="F45" s="268"/>
      <c r="G45" s="526"/>
      <c r="H45" s="268"/>
      <c r="I45" s="672">
        <f t="shared" si="6"/>
        <v>0</v>
      </c>
      <c r="J45" s="673">
        <f t="shared" si="7"/>
        <v>0</v>
      </c>
      <c r="K45" s="674">
        <f t="shared" si="8"/>
        <v>0</v>
      </c>
    </row>
    <row r="46" spans="1:11" ht="267.75">
      <c r="A46" s="25" t="s">
        <v>375</v>
      </c>
      <c r="B46" s="25" t="s">
        <v>450</v>
      </c>
      <c r="C46" s="17" t="s">
        <v>17</v>
      </c>
      <c r="D46" s="18">
        <v>450</v>
      </c>
      <c r="E46" s="15"/>
      <c r="F46" s="268"/>
      <c r="G46" s="526"/>
      <c r="H46" s="268"/>
      <c r="I46" s="672">
        <f t="shared" si="6"/>
        <v>0</v>
      </c>
      <c r="J46" s="673">
        <f t="shared" si="7"/>
        <v>0</v>
      </c>
      <c r="K46" s="674">
        <f t="shared" si="8"/>
        <v>0</v>
      </c>
    </row>
    <row r="47" spans="1:11">
      <c r="A47" s="54" t="s">
        <v>348</v>
      </c>
      <c r="B47" s="15"/>
      <c r="C47" s="17"/>
      <c r="D47" s="18"/>
      <c r="E47" s="15"/>
      <c r="F47" s="268"/>
      <c r="G47" s="329"/>
      <c r="H47" s="62"/>
      <c r="I47" s="380"/>
      <c r="J47" s="218">
        <f>SUM(J43:J46)</f>
        <v>0</v>
      </c>
      <c r="K47" s="218">
        <f>SUM(K43:K46)</f>
        <v>0</v>
      </c>
    </row>
    <row r="48" spans="1:11">
      <c r="A48" s="371" t="s">
        <v>614</v>
      </c>
      <c r="B48" s="372"/>
      <c r="C48" s="373"/>
      <c r="D48" s="374"/>
      <c r="E48" s="372"/>
      <c r="F48" s="375"/>
      <c r="G48" s="376"/>
      <c r="H48" s="377"/>
      <c r="I48" s="378"/>
      <c r="J48" s="379"/>
      <c r="K48" s="379"/>
    </row>
    <row r="49" spans="1:11" ht="31.5">
      <c r="A49" s="17" t="s">
        <v>377</v>
      </c>
      <c r="B49" s="15" t="s">
        <v>376</v>
      </c>
      <c r="C49" s="17" t="s">
        <v>17</v>
      </c>
      <c r="D49" s="18">
        <v>30</v>
      </c>
      <c r="E49" s="15"/>
      <c r="F49" s="268"/>
      <c r="G49" s="37"/>
      <c r="H49" s="43"/>
      <c r="I49" s="380">
        <f>G49+(G49*H49/100)</f>
        <v>0</v>
      </c>
      <c r="J49" s="333">
        <f>D49*G49</f>
        <v>0</v>
      </c>
      <c r="K49" s="333">
        <f>D49*I49</f>
        <v>0</v>
      </c>
    </row>
    <row r="50" spans="1:11" ht="63">
      <c r="A50" s="15" t="s">
        <v>379</v>
      </c>
      <c r="B50" s="15" t="s">
        <v>421</v>
      </c>
      <c r="C50" s="17" t="s">
        <v>17</v>
      </c>
      <c r="D50" s="18">
        <v>1050</v>
      </c>
      <c r="E50" s="15"/>
      <c r="F50" s="268"/>
      <c r="G50" s="39"/>
      <c r="H50" s="632"/>
      <c r="I50" s="380">
        <f>G50+(G50*H50/100)</f>
        <v>0</v>
      </c>
      <c r="J50" s="333">
        <f>D50*G50</f>
        <v>0</v>
      </c>
      <c r="K50" s="333">
        <f>D50*I50</f>
        <v>0</v>
      </c>
    </row>
    <row r="51" spans="1:11">
      <c r="A51" s="54" t="s">
        <v>353</v>
      </c>
      <c r="B51" s="15"/>
      <c r="C51" s="17"/>
      <c r="D51" s="18"/>
      <c r="E51" s="15"/>
      <c r="F51" s="268"/>
      <c r="G51" s="329"/>
      <c r="H51" s="62"/>
      <c r="I51" s="380"/>
      <c r="J51" s="218">
        <f>SUM(J49:J50)</f>
        <v>0</v>
      </c>
      <c r="K51" s="218">
        <f>SUM(K49:K50)</f>
        <v>0</v>
      </c>
    </row>
    <row r="52" spans="1:11">
      <c r="A52" s="54"/>
      <c r="B52" s="15"/>
      <c r="C52" s="17"/>
      <c r="D52" s="18"/>
      <c r="E52" s="15"/>
      <c r="F52" s="268"/>
      <c r="G52" s="329"/>
      <c r="H52" s="62"/>
      <c r="I52" s="380"/>
      <c r="J52" s="218"/>
      <c r="K52" s="218"/>
    </row>
    <row r="53" spans="1:11">
      <c r="A53" s="371" t="s">
        <v>615</v>
      </c>
      <c r="B53" s="372"/>
      <c r="C53" s="373"/>
      <c r="D53" s="374"/>
      <c r="E53" s="372"/>
      <c r="F53" s="375"/>
      <c r="G53" s="376"/>
      <c r="H53" s="377"/>
      <c r="I53" s="378"/>
      <c r="J53" s="379"/>
      <c r="K53" s="379"/>
    </row>
    <row r="54" spans="1:11" ht="189">
      <c r="A54" s="15" t="s">
        <v>511</v>
      </c>
      <c r="B54" s="15" t="s">
        <v>505</v>
      </c>
      <c r="C54" s="17" t="s">
        <v>17</v>
      </c>
      <c r="D54" s="18">
        <v>600</v>
      </c>
      <c r="E54" s="15"/>
      <c r="F54" s="268"/>
      <c r="G54" s="34"/>
      <c r="H54" s="42"/>
      <c r="I54" s="380">
        <f>G54+(G54*H54/100)</f>
        <v>0</v>
      </c>
      <c r="J54" s="333">
        <f>D54*G54</f>
        <v>0</v>
      </c>
      <c r="K54" s="333">
        <f>D54*I54</f>
        <v>0</v>
      </c>
    </row>
    <row r="55" spans="1:11" ht="204.75">
      <c r="A55" s="15" t="s">
        <v>507</v>
      </c>
      <c r="B55" s="15" t="s">
        <v>506</v>
      </c>
      <c r="C55" s="17" t="s">
        <v>17</v>
      </c>
      <c r="D55" s="18">
        <v>3000</v>
      </c>
      <c r="E55" s="15"/>
      <c r="F55" s="268"/>
      <c r="G55" s="33"/>
      <c r="H55" s="41"/>
      <c r="I55" s="380">
        <f t="shared" ref="I55:I58" si="9">G55+(G55*H55/100)</f>
        <v>0</v>
      </c>
      <c r="J55" s="333">
        <f t="shared" ref="J55:J58" si="10">D55*G55</f>
        <v>0</v>
      </c>
      <c r="K55" s="333">
        <f t="shared" ref="K55:K58" si="11">D55*I55</f>
        <v>0</v>
      </c>
    </row>
    <row r="56" spans="1:11" ht="205.5" thickBot="1">
      <c r="A56" s="15" t="s">
        <v>508</v>
      </c>
      <c r="B56" s="15" t="s">
        <v>509</v>
      </c>
      <c r="C56" s="17" t="s">
        <v>17</v>
      </c>
      <c r="D56" s="18">
        <v>600</v>
      </c>
      <c r="E56" s="15"/>
      <c r="F56" s="268"/>
      <c r="G56" s="33"/>
      <c r="H56" s="41"/>
      <c r="I56" s="380">
        <f t="shared" si="9"/>
        <v>0</v>
      </c>
      <c r="J56" s="333">
        <f t="shared" si="10"/>
        <v>0</v>
      </c>
      <c r="K56" s="333">
        <f t="shared" si="11"/>
        <v>0</v>
      </c>
    </row>
    <row r="57" spans="1:11" ht="173.25">
      <c r="A57" s="15" t="s">
        <v>512</v>
      </c>
      <c r="B57" s="15" t="s">
        <v>510</v>
      </c>
      <c r="C57" s="17" t="s">
        <v>17</v>
      </c>
      <c r="D57" s="18">
        <v>1500</v>
      </c>
      <c r="E57" s="15"/>
      <c r="F57" s="268"/>
      <c r="G57" s="40"/>
      <c r="H57" s="49"/>
      <c r="I57" s="380">
        <f t="shared" si="9"/>
        <v>0</v>
      </c>
      <c r="J57" s="333">
        <f t="shared" si="10"/>
        <v>0</v>
      </c>
      <c r="K57" s="333">
        <f t="shared" si="11"/>
        <v>0</v>
      </c>
    </row>
    <row r="58" spans="1:11" ht="173.25">
      <c r="A58" s="15" t="s">
        <v>513</v>
      </c>
      <c r="B58" s="15" t="s">
        <v>510</v>
      </c>
      <c r="C58" s="17" t="s">
        <v>17</v>
      </c>
      <c r="D58" s="18">
        <v>1500</v>
      </c>
      <c r="E58" s="15"/>
      <c r="F58" s="268"/>
      <c r="G58" s="33"/>
      <c r="H58" s="41"/>
      <c r="I58" s="380">
        <f t="shared" si="9"/>
        <v>0</v>
      </c>
      <c r="J58" s="333">
        <f t="shared" si="10"/>
        <v>0</v>
      </c>
      <c r="K58" s="333">
        <f t="shared" si="11"/>
        <v>0</v>
      </c>
    </row>
    <row r="59" spans="1:11">
      <c r="A59" s="54" t="s">
        <v>357</v>
      </c>
      <c r="B59" s="197"/>
      <c r="C59" s="54"/>
      <c r="D59" s="382"/>
      <c r="E59" s="197"/>
      <c r="F59" s="381"/>
      <c r="G59" s="383"/>
      <c r="H59" s="384"/>
      <c r="I59" s="380"/>
      <c r="J59" s="218">
        <f>SUM(J54:J58)</f>
        <v>0</v>
      </c>
      <c r="K59" s="218">
        <f>SUM(K54:K58)</f>
        <v>0</v>
      </c>
    </row>
    <row r="60" spans="1:11">
      <c r="A60" s="54"/>
      <c r="B60" s="197"/>
      <c r="C60" s="54"/>
      <c r="D60" s="382"/>
      <c r="E60" s="197"/>
      <c r="F60" s="381"/>
      <c r="G60" s="383"/>
      <c r="H60" s="384"/>
      <c r="I60" s="380"/>
      <c r="J60" s="218"/>
      <c r="K60" s="218"/>
    </row>
    <row r="61" spans="1:11">
      <c r="A61" s="371" t="s">
        <v>616</v>
      </c>
      <c r="B61" s="675"/>
      <c r="C61" s="371"/>
      <c r="D61" s="676"/>
      <c r="E61" s="372"/>
      <c r="F61" s="375"/>
      <c r="G61" s="376"/>
      <c r="H61" s="377"/>
      <c r="I61" s="378"/>
      <c r="J61" s="379"/>
      <c r="K61" s="379"/>
    </row>
    <row r="62" spans="1:11" ht="78.75">
      <c r="A62" s="17" t="s">
        <v>534</v>
      </c>
      <c r="B62" s="68" t="s">
        <v>703</v>
      </c>
      <c r="C62" s="17" t="s">
        <v>17</v>
      </c>
      <c r="D62" s="18">
        <v>150</v>
      </c>
      <c r="E62" s="197"/>
      <c r="F62" s="381"/>
      <c r="G62" s="329"/>
      <c r="H62" s="62"/>
      <c r="I62" s="380">
        <f>G62+(G62*H62/100)</f>
        <v>0</v>
      </c>
      <c r="J62" s="333">
        <f>D62*G62</f>
        <v>0</v>
      </c>
      <c r="K62" s="333">
        <f>D62*I62</f>
        <v>0</v>
      </c>
    </row>
    <row r="63" spans="1:11">
      <c r="A63" s="54" t="s">
        <v>360</v>
      </c>
      <c r="B63" s="256"/>
      <c r="C63" s="17"/>
      <c r="D63" s="18"/>
      <c r="E63" s="197"/>
      <c r="F63" s="381"/>
      <c r="G63" s="329"/>
      <c r="H63" s="62"/>
      <c r="I63" s="380"/>
      <c r="J63" s="218">
        <f>SUM(J62)</f>
        <v>0</v>
      </c>
      <c r="K63" s="218">
        <f>SUM(K62)</f>
        <v>0</v>
      </c>
    </row>
    <row r="64" spans="1:11">
      <c r="A64" s="54"/>
      <c r="B64" s="197"/>
      <c r="C64" s="17"/>
      <c r="D64" s="18"/>
      <c r="E64" s="197"/>
      <c r="F64" s="381"/>
      <c r="G64" s="383"/>
      <c r="H64" s="384"/>
      <c r="I64" s="380"/>
      <c r="J64" s="218"/>
      <c r="K64" s="218"/>
    </row>
    <row r="65" spans="1:11">
      <c r="A65" s="371" t="s">
        <v>617</v>
      </c>
      <c r="B65" s="675"/>
      <c r="C65" s="371"/>
      <c r="D65" s="676"/>
      <c r="E65" s="372"/>
      <c r="F65" s="375"/>
      <c r="G65" s="376"/>
      <c r="H65" s="377"/>
      <c r="I65" s="378"/>
      <c r="J65" s="379"/>
      <c r="K65" s="379"/>
    </row>
    <row r="66" spans="1:11" ht="267.75">
      <c r="A66" s="14" t="s">
        <v>514</v>
      </c>
      <c r="B66" s="15" t="s">
        <v>653</v>
      </c>
      <c r="C66" s="17"/>
      <c r="D66" s="18"/>
      <c r="E66" s="15"/>
      <c r="F66" s="268"/>
      <c r="G66" s="329"/>
      <c r="H66" s="62"/>
      <c r="I66" s="380"/>
      <c r="J66" s="333"/>
      <c r="K66" s="333"/>
    </row>
    <row r="67" spans="1:11" ht="31.5">
      <c r="A67" s="14" t="s">
        <v>409</v>
      </c>
      <c r="B67" s="14" t="s">
        <v>410</v>
      </c>
      <c r="C67" s="263" t="s">
        <v>17</v>
      </c>
      <c r="D67" s="18">
        <v>1500</v>
      </c>
      <c r="E67" s="15"/>
      <c r="F67" s="268"/>
      <c r="G67" s="32"/>
      <c r="H67" s="43"/>
      <c r="I67" s="380">
        <f>G67+(G67*H67/100)</f>
        <v>0</v>
      </c>
      <c r="J67" s="333">
        <f>D67*G67</f>
        <v>0</v>
      </c>
      <c r="K67" s="333">
        <f>D67*I67</f>
        <v>0</v>
      </c>
    </row>
    <row r="68" spans="1:11" ht="31.5">
      <c r="A68" s="14" t="s">
        <v>413</v>
      </c>
      <c r="B68" s="14" t="s">
        <v>414</v>
      </c>
      <c r="C68" s="263" t="s">
        <v>17</v>
      </c>
      <c r="D68" s="18">
        <v>1500</v>
      </c>
      <c r="E68" s="15"/>
      <c r="F68" s="268"/>
      <c r="G68" s="32"/>
      <c r="H68" s="43"/>
      <c r="I68" s="380">
        <f t="shared" ref="I68:I69" si="12">G68+(G68*H68/100)</f>
        <v>0</v>
      </c>
      <c r="J68" s="333">
        <f t="shared" ref="J68:J69" si="13">D68*G68</f>
        <v>0</v>
      </c>
      <c r="K68" s="333">
        <f t="shared" ref="K68:K69" si="14">D68*I68</f>
        <v>0</v>
      </c>
    </row>
    <row r="69" spans="1:11" ht="31.5">
      <c r="A69" s="14" t="s">
        <v>411</v>
      </c>
      <c r="B69" s="14" t="s">
        <v>412</v>
      </c>
      <c r="C69" s="263" t="s">
        <v>17</v>
      </c>
      <c r="D69" s="18">
        <v>2400</v>
      </c>
      <c r="E69" s="15"/>
      <c r="F69" s="268"/>
      <c r="G69" s="32"/>
      <c r="H69" s="43"/>
      <c r="I69" s="380">
        <f t="shared" si="12"/>
        <v>0</v>
      </c>
      <c r="J69" s="333">
        <f t="shared" si="13"/>
        <v>0</v>
      </c>
      <c r="K69" s="333">
        <f t="shared" si="14"/>
        <v>0</v>
      </c>
    </row>
    <row r="70" spans="1:11">
      <c r="A70" s="54" t="s">
        <v>618</v>
      </c>
      <c r="B70" s="197"/>
      <c r="C70" s="54"/>
      <c r="D70" s="382"/>
      <c r="E70" s="197"/>
      <c r="F70" s="381"/>
      <c r="G70" s="383"/>
      <c r="H70" s="384"/>
      <c r="I70" s="380"/>
      <c r="J70" s="218">
        <f>SUM(J67:J69)</f>
        <v>0</v>
      </c>
      <c r="K70" s="218">
        <f>SUM(K67:K69)</f>
        <v>0</v>
      </c>
    </row>
    <row r="71" spans="1:11">
      <c r="A71" s="54"/>
      <c r="B71" s="197"/>
      <c r="C71" s="54"/>
      <c r="D71" s="382"/>
      <c r="E71" s="197"/>
      <c r="F71" s="381"/>
      <c r="G71" s="383"/>
      <c r="H71" s="384"/>
      <c r="I71" s="380"/>
      <c r="J71" s="218"/>
      <c r="K71" s="218"/>
    </row>
    <row r="72" spans="1:11">
      <c r="A72" s="371" t="s">
        <v>619</v>
      </c>
      <c r="B72" s="372"/>
      <c r="C72" s="373"/>
      <c r="D72" s="374"/>
      <c r="E72" s="372"/>
      <c r="F72" s="375"/>
      <c r="G72" s="376"/>
      <c r="H72" s="377"/>
      <c r="I72" s="378"/>
      <c r="J72" s="379"/>
      <c r="K72" s="379"/>
    </row>
    <row r="73" spans="1:11" ht="126">
      <c r="A73" s="15" t="s">
        <v>380</v>
      </c>
      <c r="B73" s="15" t="s">
        <v>381</v>
      </c>
      <c r="C73" s="79" t="s">
        <v>17</v>
      </c>
      <c r="D73" s="80">
        <v>900</v>
      </c>
      <c r="E73" s="15"/>
      <c r="F73" s="268"/>
      <c r="G73" s="37"/>
      <c r="H73" s="48"/>
      <c r="I73" s="380">
        <f t="shared" ref="I73:I79" si="15">G73+(G73*H73/100)</f>
        <v>0</v>
      </c>
      <c r="J73" s="333">
        <f t="shared" ref="J73:J79" si="16">D73*G73</f>
        <v>0</v>
      </c>
      <c r="K73" s="333">
        <f t="shared" ref="K73:K79" si="17">D73*I73</f>
        <v>0</v>
      </c>
    </row>
    <row r="74" spans="1:11" ht="78.75">
      <c r="A74" s="15" t="s">
        <v>382</v>
      </c>
      <c r="B74" s="15" t="s">
        <v>383</v>
      </c>
      <c r="C74" s="17" t="s">
        <v>17</v>
      </c>
      <c r="D74" s="18">
        <v>12000</v>
      </c>
      <c r="E74" s="15"/>
      <c r="F74" s="268"/>
      <c r="G74" s="33"/>
      <c r="H74" s="41"/>
      <c r="I74" s="380">
        <f t="shared" ref="I74:I79" si="18">G74+(G74*H74/100)</f>
        <v>0</v>
      </c>
      <c r="J74" s="333">
        <f t="shared" ref="J74:J79" si="19">D74*G74</f>
        <v>0</v>
      </c>
      <c r="K74" s="333">
        <f t="shared" ref="K74:K79" si="20">D74*I74</f>
        <v>0</v>
      </c>
    </row>
    <row r="75" spans="1:11" ht="47.25">
      <c r="A75" s="15" t="s">
        <v>384</v>
      </c>
      <c r="B75" s="15" t="s">
        <v>385</v>
      </c>
      <c r="C75" s="79" t="s">
        <v>17</v>
      </c>
      <c r="D75" s="80">
        <v>15000</v>
      </c>
      <c r="E75" s="15"/>
      <c r="F75" s="268"/>
      <c r="G75" s="331"/>
      <c r="H75" s="332"/>
      <c r="I75" s="380">
        <f t="shared" si="18"/>
        <v>0</v>
      </c>
      <c r="J75" s="333">
        <f t="shared" si="19"/>
        <v>0</v>
      </c>
      <c r="K75" s="333">
        <f t="shared" si="20"/>
        <v>0</v>
      </c>
    </row>
    <row r="76" spans="1:11" ht="78.75">
      <c r="A76" s="15" t="s">
        <v>390</v>
      </c>
      <c r="B76" s="15" t="s">
        <v>391</v>
      </c>
      <c r="C76" s="17" t="s">
        <v>17</v>
      </c>
      <c r="D76" s="18">
        <v>13500</v>
      </c>
      <c r="E76" s="15"/>
      <c r="F76" s="268"/>
      <c r="G76" s="329"/>
      <c r="H76" s="62"/>
      <c r="I76" s="380">
        <f t="shared" si="18"/>
        <v>0</v>
      </c>
      <c r="J76" s="333">
        <f t="shared" si="19"/>
        <v>0</v>
      </c>
      <c r="K76" s="333">
        <f t="shared" si="20"/>
        <v>0</v>
      </c>
    </row>
    <row r="77" spans="1:11" ht="94.5">
      <c r="A77" s="17" t="s">
        <v>415</v>
      </c>
      <c r="B77" s="15" t="s">
        <v>516</v>
      </c>
      <c r="C77" s="17" t="s">
        <v>17</v>
      </c>
      <c r="D77" s="18">
        <v>12000</v>
      </c>
      <c r="E77" s="15"/>
      <c r="F77" s="268"/>
      <c r="G77" s="677"/>
      <c r="H77" s="678"/>
      <c r="I77" s="380">
        <f t="shared" si="18"/>
        <v>0</v>
      </c>
      <c r="J77" s="333">
        <f t="shared" si="19"/>
        <v>0</v>
      </c>
      <c r="K77" s="333">
        <f t="shared" si="20"/>
        <v>0</v>
      </c>
    </row>
    <row r="78" spans="1:11" ht="31.5">
      <c r="A78" s="17" t="s">
        <v>419</v>
      </c>
      <c r="B78" s="15" t="s">
        <v>420</v>
      </c>
      <c r="C78" s="17" t="s">
        <v>17</v>
      </c>
      <c r="D78" s="18">
        <v>1500</v>
      </c>
      <c r="E78" s="15"/>
      <c r="F78" s="268"/>
      <c r="G78" s="329"/>
      <c r="H78" s="62"/>
      <c r="I78" s="380">
        <f t="shared" si="18"/>
        <v>0</v>
      </c>
      <c r="J78" s="333">
        <f t="shared" si="19"/>
        <v>0</v>
      </c>
      <c r="K78" s="333">
        <f t="shared" si="20"/>
        <v>0</v>
      </c>
    </row>
    <row r="79" spans="1:11">
      <c r="A79" s="17" t="s">
        <v>743</v>
      </c>
      <c r="B79" s="15"/>
      <c r="C79" s="17" t="s">
        <v>17</v>
      </c>
      <c r="D79" s="18">
        <v>30</v>
      </c>
      <c r="E79" s="15"/>
      <c r="F79" s="268"/>
      <c r="G79" s="329"/>
      <c r="H79" s="62"/>
      <c r="I79" s="380">
        <f t="shared" si="18"/>
        <v>0</v>
      </c>
      <c r="J79" s="333">
        <f t="shared" si="19"/>
        <v>0</v>
      </c>
      <c r="K79" s="333">
        <f t="shared" si="20"/>
        <v>0</v>
      </c>
    </row>
    <row r="80" spans="1:11">
      <c r="A80" s="54" t="s">
        <v>620</v>
      </c>
      <c r="B80" s="197"/>
      <c r="C80" s="54"/>
      <c r="D80" s="382"/>
      <c r="E80" s="197"/>
      <c r="F80" s="381"/>
      <c r="G80" s="383"/>
      <c r="H80" s="384"/>
      <c r="I80" s="380"/>
      <c r="J80" s="218">
        <f>SUM(J73:J79)</f>
        <v>0</v>
      </c>
      <c r="K80" s="218">
        <f>SUM(K73:K79)</f>
        <v>0</v>
      </c>
    </row>
    <row r="81" spans="1:11">
      <c r="A81" s="54"/>
      <c r="B81" s="197"/>
      <c r="C81" s="54"/>
      <c r="D81" s="382"/>
      <c r="E81" s="197"/>
      <c r="F81" s="381"/>
      <c r="G81" s="383"/>
      <c r="H81" s="384"/>
      <c r="I81" s="380"/>
      <c r="J81" s="218"/>
      <c r="K81" s="218"/>
    </row>
    <row r="82" spans="1:11">
      <c r="A82" s="371" t="s">
        <v>621</v>
      </c>
      <c r="B82" s="372"/>
      <c r="C82" s="373"/>
      <c r="D82" s="374"/>
      <c r="E82" s="372"/>
      <c r="F82" s="375"/>
      <c r="G82" s="376"/>
      <c r="H82" s="377"/>
      <c r="I82" s="378"/>
      <c r="J82" s="379"/>
      <c r="K82" s="379"/>
    </row>
    <row r="83" spans="1:11" ht="63">
      <c r="A83" s="15" t="s">
        <v>515</v>
      </c>
      <c r="B83" s="15" t="s">
        <v>416</v>
      </c>
      <c r="C83" s="17"/>
      <c r="D83" s="18"/>
      <c r="E83" s="15"/>
      <c r="F83" s="268"/>
      <c r="G83" s="329"/>
      <c r="H83" s="62"/>
      <c r="I83" s="380"/>
      <c r="J83" s="333"/>
      <c r="K83" s="333"/>
    </row>
    <row r="84" spans="1:11" ht="31.5">
      <c r="A84" s="68" t="s">
        <v>737</v>
      </c>
      <c r="B84" s="15"/>
      <c r="C84" s="17" t="s">
        <v>17</v>
      </c>
      <c r="D84" s="18">
        <v>2700</v>
      </c>
      <c r="E84" s="15"/>
      <c r="F84" s="268"/>
      <c r="G84" s="37"/>
      <c r="H84" s="48"/>
      <c r="I84" s="380">
        <f t="shared" ref="I84:I90" si="21">G84+(G84*H84/100)</f>
        <v>0</v>
      </c>
      <c r="J84" s="333">
        <f t="shared" ref="J84:J90" si="22">D84*G84</f>
        <v>0</v>
      </c>
      <c r="K84" s="333">
        <f t="shared" ref="K84:K90" si="23">D84*I84</f>
        <v>0</v>
      </c>
    </row>
    <row r="85" spans="1:11" ht="31.5">
      <c r="A85" s="15" t="s">
        <v>671</v>
      </c>
      <c r="B85" s="15"/>
      <c r="C85" s="17" t="s">
        <v>17</v>
      </c>
      <c r="D85" s="18">
        <v>6000</v>
      </c>
      <c r="E85" s="15"/>
      <c r="F85" s="268"/>
      <c r="G85" s="37"/>
      <c r="H85" s="48"/>
      <c r="I85" s="380">
        <f t="shared" ref="I85:I90" si="24">G85+(G85*H85/100)</f>
        <v>0</v>
      </c>
      <c r="J85" s="333">
        <f t="shared" ref="J85:J90" si="25">D85*G85</f>
        <v>0</v>
      </c>
      <c r="K85" s="333">
        <f t="shared" ref="K85:K90" si="26">D85*I85</f>
        <v>0</v>
      </c>
    </row>
    <row r="86" spans="1:11" ht="31.5">
      <c r="A86" s="15" t="s">
        <v>732</v>
      </c>
      <c r="B86" s="15"/>
      <c r="C86" s="17" t="s">
        <v>17</v>
      </c>
      <c r="D86" s="18">
        <v>2400</v>
      </c>
      <c r="E86" s="15"/>
      <c r="F86" s="268"/>
      <c r="G86" s="32"/>
      <c r="H86" s="43"/>
      <c r="I86" s="380">
        <f t="shared" si="24"/>
        <v>0</v>
      </c>
      <c r="J86" s="333">
        <f t="shared" si="25"/>
        <v>0</v>
      </c>
      <c r="K86" s="333">
        <f t="shared" si="26"/>
        <v>0</v>
      </c>
    </row>
    <row r="87" spans="1:11" ht="31.5">
      <c r="A87" s="15" t="s">
        <v>733</v>
      </c>
      <c r="B87" s="15"/>
      <c r="C87" s="17" t="s">
        <v>17</v>
      </c>
      <c r="D87" s="18">
        <v>300</v>
      </c>
      <c r="E87" s="15"/>
      <c r="F87" s="268"/>
      <c r="G87" s="32"/>
      <c r="H87" s="43"/>
      <c r="I87" s="380">
        <f t="shared" si="24"/>
        <v>0</v>
      </c>
      <c r="J87" s="333">
        <f t="shared" si="25"/>
        <v>0</v>
      </c>
      <c r="K87" s="333">
        <f t="shared" si="26"/>
        <v>0</v>
      </c>
    </row>
    <row r="88" spans="1:11" ht="31.5">
      <c r="A88" s="15" t="s">
        <v>672</v>
      </c>
      <c r="B88" s="15"/>
      <c r="C88" s="17" t="s">
        <v>17</v>
      </c>
      <c r="D88" s="18">
        <v>750</v>
      </c>
      <c r="E88" s="15"/>
      <c r="F88" s="62"/>
      <c r="G88" s="32"/>
      <c r="H88" s="59"/>
      <c r="I88" s="380">
        <f t="shared" si="24"/>
        <v>0</v>
      </c>
      <c r="J88" s="333">
        <f t="shared" si="25"/>
        <v>0</v>
      </c>
      <c r="K88" s="333">
        <f t="shared" si="26"/>
        <v>0</v>
      </c>
    </row>
    <row r="89" spans="1:11" ht="63">
      <c r="A89" s="15" t="s">
        <v>673</v>
      </c>
      <c r="B89" s="15" t="s">
        <v>416</v>
      </c>
      <c r="C89" s="17" t="s">
        <v>17</v>
      </c>
      <c r="D89" s="18">
        <v>15</v>
      </c>
      <c r="E89" s="15"/>
      <c r="F89" s="62"/>
      <c r="G89" s="349"/>
      <c r="H89" s="348"/>
      <c r="I89" s="380">
        <f t="shared" si="24"/>
        <v>0</v>
      </c>
      <c r="J89" s="333">
        <f t="shared" si="25"/>
        <v>0</v>
      </c>
      <c r="K89" s="333">
        <f t="shared" si="26"/>
        <v>0</v>
      </c>
    </row>
    <row r="90" spans="1:11" ht="63">
      <c r="A90" s="15" t="s">
        <v>674</v>
      </c>
      <c r="B90" s="15" t="s">
        <v>416</v>
      </c>
      <c r="C90" s="17" t="s">
        <v>17</v>
      </c>
      <c r="D90" s="18">
        <v>15</v>
      </c>
      <c r="E90" s="15"/>
      <c r="F90" s="62"/>
      <c r="G90" s="349"/>
      <c r="H90" s="348"/>
      <c r="I90" s="380">
        <f t="shared" si="24"/>
        <v>0</v>
      </c>
      <c r="J90" s="333">
        <f t="shared" si="25"/>
        <v>0</v>
      </c>
      <c r="K90" s="333">
        <f t="shared" si="26"/>
        <v>0</v>
      </c>
    </row>
    <row r="91" spans="1:11">
      <c r="A91" s="54" t="s">
        <v>622</v>
      </c>
      <c r="B91" s="15"/>
      <c r="C91" s="17"/>
      <c r="D91" s="18"/>
      <c r="E91" s="15"/>
      <c r="F91" s="268"/>
      <c r="G91" s="329"/>
      <c r="H91" s="62"/>
      <c r="I91" s="380"/>
      <c r="J91" s="218">
        <f>SUM(J84:J90)</f>
        <v>0</v>
      </c>
      <c r="K91" s="218">
        <f>SUM(K84:K90)</f>
        <v>0</v>
      </c>
    </row>
    <row r="92" spans="1:11">
      <c r="J92" s="629"/>
    </row>
    <row r="93" spans="1:11">
      <c r="A93" s="371" t="s">
        <v>623</v>
      </c>
      <c r="B93" s="372"/>
      <c r="C93" s="373"/>
      <c r="D93" s="374"/>
      <c r="E93" s="372"/>
      <c r="F93" s="375"/>
      <c r="G93" s="376"/>
      <c r="H93" s="377"/>
      <c r="I93" s="378"/>
      <c r="J93" s="379"/>
      <c r="K93" s="379"/>
    </row>
    <row r="94" spans="1:11" ht="47.25">
      <c r="A94" s="15" t="s">
        <v>349</v>
      </c>
      <c r="B94" s="15" t="s">
        <v>350</v>
      </c>
      <c r="C94" s="17" t="s">
        <v>17</v>
      </c>
      <c r="D94" s="18">
        <v>1200</v>
      </c>
      <c r="E94" s="15"/>
      <c r="F94" s="268"/>
      <c r="G94" s="34"/>
      <c r="H94" s="42"/>
      <c r="I94" s="380">
        <f>G94+(G94*H94/100)</f>
        <v>0</v>
      </c>
      <c r="J94" s="333">
        <f>D94*G94</f>
        <v>0</v>
      </c>
      <c r="K94" s="333">
        <f>D94*I94</f>
        <v>0</v>
      </c>
    </row>
    <row r="95" spans="1:11" ht="63">
      <c r="A95" s="15" t="s">
        <v>351</v>
      </c>
      <c r="B95" s="15" t="s">
        <v>352</v>
      </c>
      <c r="C95" s="17" t="s">
        <v>17</v>
      </c>
      <c r="D95" s="18">
        <v>120</v>
      </c>
      <c r="E95" s="15"/>
      <c r="F95" s="268"/>
      <c r="G95" s="33"/>
      <c r="H95" s="41"/>
      <c r="I95" s="380">
        <f>G95+(G95*H95/100)</f>
        <v>0</v>
      </c>
      <c r="J95" s="333">
        <f>D95*G95</f>
        <v>0</v>
      </c>
      <c r="K95" s="333">
        <f>D95*I95</f>
        <v>0</v>
      </c>
    </row>
    <row r="96" spans="1:11">
      <c r="A96" s="54" t="s">
        <v>364</v>
      </c>
      <c r="B96" s="197"/>
      <c r="C96" s="54"/>
      <c r="D96" s="382"/>
      <c r="E96" s="197"/>
      <c r="F96" s="381"/>
      <c r="G96" s="383"/>
      <c r="H96" s="633"/>
      <c r="I96" s="380"/>
      <c r="J96" s="218">
        <f>SUM(J94:J95)</f>
        <v>0</v>
      </c>
      <c r="K96" s="218">
        <f>SUM(K94:K95)</f>
        <v>0</v>
      </c>
    </row>
    <row r="97" spans="1:11">
      <c r="A97" s="54"/>
      <c r="B97" s="197"/>
      <c r="C97" s="54"/>
      <c r="D97" s="382"/>
      <c r="E97" s="197"/>
      <c r="F97" s="381"/>
      <c r="G97" s="383"/>
      <c r="H97" s="633"/>
      <c r="I97" s="380"/>
      <c r="J97" s="218"/>
      <c r="K97" s="218"/>
    </row>
    <row r="98" spans="1:11">
      <c r="A98" s="371" t="s">
        <v>624</v>
      </c>
      <c r="B98" s="372"/>
      <c r="C98" s="373"/>
      <c r="D98" s="374"/>
      <c r="E98" s="372"/>
      <c r="F98" s="375"/>
      <c r="G98" s="376"/>
      <c r="H98" s="377"/>
      <c r="I98" s="378"/>
      <c r="J98" s="379"/>
      <c r="K98" s="379"/>
    </row>
    <row r="99" spans="1:11" ht="409.5">
      <c r="A99" s="15" t="s">
        <v>354</v>
      </c>
      <c r="B99" s="15" t="s">
        <v>728</v>
      </c>
      <c r="C99" s="17"/>
      <c r="D99" s="18"/>
      <c r="E99" s="15"/>
      <c r="F99" s="268"/>
      <c r="G99" s="329"/>
      <c r="H99" s="348"/>
      <c r="I99" s="380"/>
      <c r="J99" s="333"/>
      <c r="K99" s="333"/>
    </row>
    <row r="100" spans="1:11">
      <c r="A100" s="15" t="s">
        <v>355</v>
      </c>
      <c r="B100" s="15"/>
      <c r="C100" s="17" t="s">
        <v>17</v>
      </c>
      <c r="D100" s="18">
        <v>360</v>
      </c>
      <c r="E100" s="15"/>
      <c r="F100" s="268"/>
      <c r="G100" s="349"/>
      <c r="H100" s="43"/>
      <c r="I100" s="380">
        <f>G100+(G100*H100/100)</f>
        <v>0</v>
      </c>
      <c r="J100" s="333">
        <f>D100*G100</f>
        <v>0</v>
      </c>
      <c r="K100" s="333">
        <f>D100*I100</f>
        <v>0</v>
      </c>
    </row>
    <row r="101" spans="1:11">
      <c r="A101" s="15" t="s">
        <v>356</v>
      </c>
      <c r="B101" s="15"/>
      <c r="C101" s="17" t="s">
        <v>17</v>
      </c>
      <c r="D101" s="18">
        <v>240</v>
      </c>
      <c r="E101" s="15"/>
      <c r="F101" s="268"/>
      <c r="G101" s="349"/>
      <c r="H101" s="43"/>
      <c r="I101" s="380">
        <f>G101+(G101*H101/100)</f>
        <v>0</v>
      </c>
      <c r="J101" s="333">
        <f>D101*G101</f>
        <v>0</v>
      </c>
      <c r="K101" s="333">
        <f>D101*I101</f>
        <v>0</v>
      </c>
    </row>
    <row r="102" spans="1:11">
      <c r="A102" s="54" t="s">
        <v>366</v>
      </c>
      <c r="B102" s="197"/>
      <c r="C102" s="17"/>
      <c r="D102" s="382"/>
      <c r="E102" s="197"/>
      <c r="F102" s="381"/>
      <c r="G102" s="383"/>
      <c r="H102" s="633"/>
      <c r="I102" s="380"/>
      <c r="J102" s="218">
        <f>SUM(J100:J101)</f>
        <v>0</v>
      </c>
      <c r="K102" s="218">
        <f>SUM(K100:K101)</f>
        <v>0</v>
      </c>
    </row>
    <row r="103" spans="1:11">
      <c r="A103" s="54"/>
      <c r="B103" s="197"/>
      <c r="C103" s="17"/>
      <c r="D103" s="382"/>
      <c r="E103" s="197"/>
      <c r="F103" s="381"/>
      <c r="G103" s="383"/>
      <c r="H103" s="633"/>
      <c r="I103" s="380"/>
      <c r="J103" s="218"/>
      <c r="K103" s="218"/>
    </row>
    <row r="104" spans="1:11">
      <c r="A104" s="371" t="s">
        <v>625</v>
      </c>
      <c r="B104" s="372"/>
      <c r="C104" s="373"/>
      <c r="D104" s="374"/>
      <c r="E104" s="372"/>
      <c r="F104" s="375"/>
      <c r="G104" s="376"/>
      <c r="H104" s="377"/>
      <c r="I104" s="378"/>
      <c r="J104" s="379"/>
      <c r="K104" s="379"/>
    </row>
    <row r="105" spans="1:11" ht="204.75">
      <c r="A105" s="15" t="s">
        <v>358</v>
      </c>
      <c r="B105" s="15" t="s">
        <v>359</v>
      </c>
      <c r="C105" s="17" t="s">
        <v>17</v>
      </c>
      <c r="D105" s="18">
        <v>75</v>
      </c>
      <c r="E105" s="679"/>
      <c r="F105" s="268"/>
      <c r="G105" s="32"/>
      <c r="H105" s="43"/>
      <c r="I105" s="380">
        <f>G105+(G105*H105/100)</f>
        <v>0</v>
      </c>
      <c r="J105" s="333">
        <f>D105*G105</f>
        <v>0</v>
      </c>
      <c r="K105" s="333">
        <f>D105*I105</f>
        <v>0</v>
      </c>
    </row>
    <row r="106" spans="1:11">
      <c r="A106" s="54" t="s">
        <v>626</v>
      </c>
      <c r="B106" s="197"/>
      <c r="C106" s="54"/>
      <c r="D106" s="382"/>
      <c r="E106" s="197"/>
      <c r="F106" s="381"/>
      <c r="G106" s="383"/>
      <c r="H106" s="633"/>
      <c r="I106" s="380"/>
      <c r="J106" s="218">
        <f>SUM(J105:J105)</f>
        <v>0</v>
      </c>
      <c r="K106" s="218">
        <f>SUM(K105:K105)</f>
        <v>0</v>
      </c>
    </row>
    <row r="107" spans="1:11">
      <c r="A107" s="54"/>
      <c r="B107" s="197"/>
      <c r="C107" s="54"/>
      <c r="D107" s="382"/>
      <c r="E107" s="197"/>
      <c r="F107" s="381"/>
      <c r="G107" s="383"/>
      <c r="H107" s="633"/>
      <c r="I107" s="380"/>
      <c r="J107" s="218"/>
      <c r="K107" s="218"/>
    </row>
    <row r="108" spans="1:11">
      <c r="A108" s="371" t="s">
        <v>627</v>
      </c>
      <c r="B108" s="372"/>
      <c r="C108" s="373"/>
      <c r="D108" s="374"/>
      <c r="E108" s="372"/>
      <c r="F108" s="375"/>
      <c r="G108" s="376"/>
      <c r="H108" s="377"/>
      <c r="I108" s="378"/>
      <c r="J108" s="379"/>
      <c r="K108" s="379"/>
    </row>
    <row r="109" spans="1:11" s="173" customFormat="1">
      <c r="A109" s="79" t="s">
        <v>361</v>
      </c>
      <c r="B109" s="68" t="s">
        <v>362</v>
      </c>
      <c r="C109" s="79" t="s">
        <v>312</v>
      </c>
      <c r="D109" s="80">
        <v>240</v>
      </c>
      <c r="E109" s="68"/>
      <c r="F109" s="680"/>
      <c r="G109" s="69"/>
      <c r="H109" s="70"/>
      <c r="I109" s="529">
        <f>G109+(G109*H109/100)</f>
        <v>0</v>
      </c>
      <c r="J109" s="351">
        <f>D109*G109</f>
        <v>0</v>
      </c>
      <c r="K109" s="351">
        <f>D109*I109</f>
        <v>0</v>
      </c>
    </row>
    <row r="110" spans="1:11" s="173" customFormat="1">
      <c r="A110" s="79" t="s">
        <v>517</v>
      </c>
      <c r="B110" s="68" t="s">
        <v>362</v>
      </c>
      <c r="C110" s="79" t="s">
        <v>312</v>
      </c>
      <c r="D110" s="80">
        <v>60</v>
      </c>
      <c r="E110" s="68"/>
      <c r="F110" s="680"/>
      <c r="G110" s="69"/>
      <c r="H110" s="71"/>
      <c r="I110" s="529">
        <f>G110+(G110*H110/100)</f>
        <v>0</v>
      </c>
      <c r="J110" s="351">
        <f>D110*G110</f>
        <v>0</v>
      </c>
      <c r="K110" s="351">
        <f>D110*I110</f>
        <v>0</v>
      </c>
    </row>
    <row r="111" spans="1:11" s="173" customFormat="1">
      <c r="A111" s="213" t="s">
        <v>628</v>
      </c>
      <c r="B111" s="256"/>
      <c r="C111" s="213"/>
      <c r="D111" s="257"/>
      <c r="E111" s="256"/>
      <c r="F111" s="681"/>
      <c r="G111" s="682"/>
      <c r="H111" s="633"/>
      <c r="I111" s="529"/>
      <c r="J111" s="683">
        <f>SUM(J109:J110)</f>
        <v>0</v>
      </c>
      <c r="K111" s="683">
        <f>SUM(K109:K110)</f>
        <v>0</v>
      </c>
    </row>
    <row r="113" spans="1:11">
      <c r="A113" s="371" t="s">
        <v>629</v>
      </c>
      <c r="B113" s="372"/>
      <c r="C113" s="373"/>
      <c r="D113" s="374"/>
      <c r="E113" s="372"/>
      <c r="F113" s="375"/>
      <c r="G113" s="376"/>
      <c r="H113" s="377"/>
      <c r="I113" s="378"/>
      <c r="J113" s="379"/>
      <c r="K113" s="379"/>
    </row>
    <row r="114" spans="1:11" ht="47.25">
      <c r="A114" s="17" t="s">
        <v>400</v>
      </c>
      <c r="B114" s="15" t="s">
        <v>401</v>
      </c>
      <c r="C114" s="17" t="s">
        <v>17</v>
      </c>
      <c r="D114" s="18">
        <v>3600</v>
      </c>
      <c r="E114" s="15"/>
      <c r="F114" s="268"/>
      <c r="G114" s="329"/>
      <c r="H114" s="62"/>
      <c r="I114" s="380">
        <f>G114+(G114*H114/100)</f>
        <v>0</v>
      </c>
      <c r="J114" s="333">
        <f>D114*G114</f>
        <v>0</v>
      </c>
      <c r="K114" s="333">
        <f>D114*I114</f>
        <v>0</v>
      </c>
    </row>
    <row r="115" spans="1:11" ht="31.5">
      <c r="A115" s="15" t="s">
        <v>402</v>
      </c>
      <c r="B115" s="15" t="s">
        <v>403</v>
      </c>
      <c r="C115" s="17" t="s">
        <v>17</v>
      </c>
      <c r="D115" s="18">
        <v>2700</v>
      </c>
      <c r="E115" s="15"/>
      <c r="F115" s="268"/>
      <c r="G115" s="34"/>
      <c r="H115" s="42"/>
      <c r="I115" s="380">
        <f t="shared" ref="I115:I116" si="27">G115+(G115*H115/100)</f>
        <v>0</v>
      </c>
      <c r="J115" s="333">
        <f t="shared" ref="J115:J116" si="28">D115*G115</f>
        <v>0</v>
      </c>
      <c r="K115" s="333">
        <f t="shared" ref="K115:K116" si="29">D115*I115</f>
        <v>0</v>
      </c>
    </row>
    <row r="116" spans="1:11" ht="141.75">
      <c r="A116" s="15" t="s">
        <v>417</v>
      </c>
      <c r="B116" s="15" t="s">
        <v>418</v>
      </c>
      <c r="C116" s="17" t="s">
        <v>17</v>
      </c>
      <c r="D116" s="80">
        <v>4200</v>
      </c>
      <c r="E116" s="15"/>
      <c r="F116" s="268"/>
      <c r="G116" s="34"/>
      <c r="H116" s="42"/>
      <c r="I116" s="380">
        <f t="shared" si="27"/>
        <v>0</v>
      </c>
      <c r="J116" s="333">
        <f t="shared" si="28"/>
        <v>0</v>
      </c>
      <c r="K116" s="333">
        <f t="shared" si="29"/>
        <v>0</v>
      </c>
    </row>
    <row r="117" spans="1:11">
      <c r="A117" s="54" t="s">
        <v>630</v>
      </c>
      <c r="B117" s="197"/>
      <c r="C117" s="54"/>
      <c r="D117" s="382"/>
      <c r="E117" s="197"/>
      <c r="F117" s="381"/>
      <c r="G117" s="383"/>
      <c r="H117" s="384"/>
      <c r="I117" s="380"/>
      <c r="J117" s="218">
        <f>SUM(J114:J116)</f>
        <v>0</v>
      </c>
      <c r="K117" s="218">
        <f>SUM(K114:K116)</f>
        <v>0</v>
      </c>
    </row>
    <row r="118" spans="1:11">
      <c r="A118" s="17"/>
      <c r="B118" s="15"/>
      <c r="C118" s="17"/>
      <c r="D118" s="80"/>
      <c r="E118" s="15"/>
      <c r="F118" s="268"/>
      <c r="G118" s="329"/>
      <c r="H118" s="62"/>
      <c r="I118" s="380"/>
      <c r="J118" s="333"/>
      <c r="K118" s="333"/>
    </row>
    <row r="119" spans="1:11">
      <c r="A119" s="688" t="s">
        <v>738</v>
      </c>
      <c r="B119" s="372"/>
      <c r="C119" s="373"/>
      <c r="D119" s="374"/>
      <c r="E119" s="372"/>
      <c r="F119" s="375"/>
      <c r="G119" s="376"/>
      <c r="H119" s="377"/>
      <c r="I119" s="378"/>
      <c r="J119" s="379"/>
      <c r="K119" s="379"/>
    </row>
    <row r="120" spans="1:11" ht="31.5">
      <c r="A120" s="17" t="s">
        <v>523</v>
      </c>
      <c r="B120" s="15" t="s">
        <v>404</v>
      </c>
      <c r="C120" s="17" t="s">
        <v>17</v>
      </c>
      <c r="D120" s="80">
        <v>18000</v>
      </c>
      <c r="E120" s="15"/>
      <c r="F120" s="268"/>
      <c r="G120" s="329"/>
      <c r="H120" s="62"/>
      <c r="I120" s="380">
        <f>G120+(G120*H120/100)</f>
        <v>0</v>
      </c>
      <c r="J120" s="333">
        <f>D120*G120</f>
        <v>0</v>
      </c>
      <c r="K120" s="333">
        <f>D120*I120</f>
        <v>0</v>
      </c>
    </row>
    <row r="121" spans="1:11">
      <c r="A121" s="54" t="s">
        <v>734</v>
      </c>
      <c r="B121" s="197"/>
      <c r="C121" s="54"/>
      <c r="D121" s="382"/>
      <c r="E121" s="197"/>
      <c r="F121" s="381"/>
      <c r="G121" s="383"/>
      <c r="H121" s="384"/>
      <c r="I121" s="380"/>
      <c r="J121" s="218">
        <f>SUM(J120)</f>
        <v>0</v>
      </c>
      <c r="K121" s="218">
        <f>SUM(K120)</f>
        <v>0</v>
      </c>
    </row>
    <row r="122" spans="1:11">
      <c r="A122" s="211"/>
      <c r="B122" s="211"/>
      <c r="C122" s="285"/>
      <c r="D122" s="285"/>
      <c r="E122" s="285"/>
      <c r="F122" s="285"/>
      <c r="G122" s="385"/>
      <c r="H122" s="386"/>
      <c r="I122" s="285"/>
      <c r="J122" s="289"/>
      <c r="K122" s="289"/>
    </row>
    <row r="123" spans="1:11">
      <c r="A123" s="371" t="s">
        <v>631</v>
      </c>
      <c r="B123" s="372"/>
      <c r="C123" s="373"/>
      <c r="D123" s="374"/>
      <c r="E123" s="372"/>
      <c r="F123" s="375"/>
      <c r="G123" s="376"/>
      <c r="H123" s="377"/>
      <c r="I123" s="378"/>
      <c r="J123" s="379"/>
      <c r="K123" s="379"/>
    </row>
    <row r="124" spans="1:11" ht="128.25">
      <c r="A124" s="74" t="s">
        <v>679</v>
      </c>
      <c r="B124" s="74" t="s">
        <v>675</v>
      </c>
      <c r="C124" s="285" t="s">
        <v>17</v>
      </c>
      <c r="D124" s="278">
        <v>750</v>
      </c>
      <c r="E124" s="278"/>
      <c r="F124" s="278"/>
      <c r="G124" s="415"/>
      <c r="H124" s="684"/>
      <c r="I124" s="380">
        <f>G124+(G124*H124/100)</f>
        <v>0</v>
      </c>
      <c r="J124" s="333">
        <f>D124*G124</f>
        <v>0</v>
      </c>
      <c r="K124" s="333">
        <f>D124*I124</f>
        <v>0</v>
      </c>
    </row>
    <row r="125" spans="1:11" ht="116.25" thickBot="1">
      <c r="A125" s="74" t="s">
        <v>680</v>
      </c>
      <c r="B125" s="74" t="s">
        <v>676</v>
      </c>
      <c r="C125" s="17" t="s">
        <v>17</v>
      </c>
      <c r="D125" s="685">
        <v>120</v>
      </c>
      <c r="E125" s="115"/>
      <c r="F125" s="115"/>
      <c r="G125" s="392"/>
      <c r="H125" s="686"/>
      <c r="I125" s="380">
        <f>G125+(G125*H125/100)</f>
        <v>0</v>
      </c>
      <c r="J125" s="333">
        <f>D125*G125</f>
        <v>0</v>
      </c>
      <c r="K125" s="333">
        <f>D125*I125</f>
        <v>0</v>
      </c>
    </row>
    <row r="126" spans="1:11" ht="129" thickBot="1">
      <c r="A126" s="75" t="s">
        <v>681</v>
      </c>
      <c r="B126" s="75" t="s">
        <v>677</v>
      </c>
      <c r="C126" s="17" t="s">
        <v>17</v>
      </c>
      <c r="D126" s="685">
        <v>540</v>
      </c>
      <c r="E126" s="115"/>
      <c r="F126" s="115"/>
      <c r="G126" s="392"/>
      <c r="H126" s="686"/>
      <c r="I126" s="380">
        <f>G126+(G126*H126/100)</f>
        <v>0</v>
      </c>
      <c r="J126" s="333">
        <f>D126*G126</f>
        <v>0</v>
      </c>
      <c r="K126" s="333">
        <f>D126*I126</f>
        <v>0</v>
      </c>
    </row>
    <row r="127" spans="1:11" ht="129" thickBot="1">
      <c r="A127" s="75" t="s">
        <v>682</v>
      </c>
      <c r="B127" s="75" t="s">
        <v>678</v>
      </c>
      <c r="C127" s="17" t="s">
        <v>17</v>
      </c>
      <c r="D127" s="281">
        <v>1500</v>
      </c>
      <c r="E127" s="283"/>
      <c r="F127" s="283"/>
      <c r="G127" s="687"/>
      <c r="I127" s="380">
        <f>G127+(G127*H127/100)</f>
        <v>0</v>
      </c>
      <c r="J127" s="333">
        <f>D127*G127</f>
        <v>0</v>
      </c>
      <c r="K127" s="333">
        <f>D127*I127</f>
        <v>0</v>
      </c>
    </row>
    <row r="128" spans="1:11">
      <c r="A128" s="54" t="s">
        <v>378</v>
      </c>
      <c r="B128" s="197"/>
      <c r="C128" s="54"/>
      <c r="D128" s="382"/>
      <c r="E128" s="197"/>
      <c r="F128" s="381"/>
      <c r="G128" s="383"/>
      <c r="H128" s="384"/>
      <c r="I128" s="380"/>
      <c r="J128" s="218">
        <f>SUM(J124:J127)</f>
        <v>0</v>
      </c>
      <c r="K128" s="218">
        <f>SUM(K124:K127)</f>
        <v>0</v>
      </c>
    </row>
    <row r="129" spans="1:11">
      <c r="A129" s="54" t="s">
        <v>729</v>
      </c>
      <c r="B129" s="197"/>
      <c r="C129" s="54"/>
      <c r="D129" s="627"/>
      <c r="E129" s="14"/>
      <c r="F129" s="384"/>
      <c r="G129" s="383"/>
      <c r="H129" s="628"/>
      <c r="I129" s="595"/>
      <c r="J129" s="560">
        <f>SUM(J128+J121+J111+J106+J102+J96+J80+J70+J63+J59+J51+J47+J24+J17+J14+J91)+J117</f>
        <v>0</v>
      </c>
      <c r="K129" s="560">
        <f>SUM(K128+K121+K111+K106+K102+K96+K80+K70+K63+K59+K51+K47+K24+K17+K14+K91)+K117</f>
        <v>0</v>
      </c>
    </row>
    <row r="132" spans="1:11">
      <c r="J132" s="35"/>
    </row>
  </sheetData>
  <autoFilter ref="A9:K129"/>
  <pageMargins left="0.70866141732283472" right="0.70866141732283472" top="0.74803149606299213" bottom="0.74803149606299213"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NAZIV JN</vt:lpstr>
      <vt:lpstr>I.V. PRISTOP, SISTEMI</vt:lpstr>
      <vt:lpstr>KATETRI, SONDE</vt:lpstr>
      <vt:lpstr>MERITVE</vt:lpstr>
      <vt:lpstr>FIZIOTERAPIJA</vt:lpstr>
      <vt:lpstr>FIKSACIJA</vt:lpstr>
      <vt:lpstr>OSTALI POTROŠNI MATERIAL</vt:lpstr>
      <vt:lpstr>FIKSACIJA!Tiskanje_naslovov</vt:lpstr>
      <vt:lpstr>FIZIOTERAPIJA!Tiskanje_naslovov</vt:lpstr>
      <vt:lpstr>'I.V. PRISTOP, SISTEMI'!Tiskanje_naslovov</vt:lpstr>
      <vt:lpstr>'KATETRI, SONDE'!Tiskanje_naslovov</vt:lpstr>
      <vt:lpstr>MERITVE!Tiskanje_naslovov</vt:lpstr>
      <vt:lpstr>'OSTALI POTROŠNI MATERIAL'!Tiskanje_naslovov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Oskrbovalna Služba</dc:creator>
  <cp:lastModifiedBy>Matej Špilar</cp:lastModifiedBy>
  <cp:lastPrinted>2022-09-22T10:31:28Z</cp:lastPrinted>
  <dcterms:created xsi:type="dcterms:W3CDTF">2022-07-14T06:51:29Z</dcterms:created>
  <dcterms:modified xsi:type="dcterms:W3CDTF">2025-04-23T07:57:49Z</dcterms:modified>
</cp:coreProperties>
</file>